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"/>
    </mc:Choice>
  </mc:AlternateContent>
  <bookViews>
    <workbookView xWindow="-105" yWindow="-105" windowWidth="26295" windowHeight="14310"/>
  </bookViews>
  <sheets>
    <sheet name="таблица 1" sheetId="2" r:id="rId1"/>
  </sheets>
  <definedNames>
    <definedName name="_xlnm._FilterDatabase" localSheetId="0" hidden="1">'таблица 1'!$A$9:$IU$144</definedName>
    <definedName name="_xlnm.Print_Titles" localSheetId="0">'таблица 1'!$7:$9</definedName>
    <definedName name="_xlnm.Print_Area" localSheetId="0">'таблица 1'!$A$1:$I$143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30" i="2" l="1"/>
  <c r="H13" i="2" l="1"/>
  <c r="H135" i="2" l="1"/>
  <c r="I135" i="2"/>
  <c r="G135" i="2"/>
  <c r="I136" i="2"/>
  <c r="I133" i="2" l="1"/>
  <c r="I124" i="2" l="1"/>
  <c r="I126" i="2"/>
  <c r="I127" i="2"/>
  <c r="I125" i="2"/>
  <c r="I122" i="2" l="1"/>
  <c r="I110" i="2"/>
  <c r="I107" i="2" l="1"/>
  <c r="I106" i="2" s="1"/>
  <c r="H131" i="2"/>
  <c r="G106" i="2"/>
  <c r="H108" i="2"/>
  <c r="H12" i="2" l="1"/>
  <c r="H55" i="2" l="1"/>
  <c r="H57" i="2"/>
  <c r="H95" i="2"/>
  <c r="I93" i="2"/>
  <c r="H92" i="2"/>
  <c r="I92" i="2"/>
  <c r="H86" i="2"/>
  <c r="I86" i="2"/>
  <c r="H85" i="2"/>
  <c r="H82" i="2"/>
  <c r="H103" i="2"/>
  <c r="H102" i="2" s="1"/>
  <c r="H101" i="2" s="1"/>
  <c r="I103" i="2"/>
  <c r="I102" i="2" s="1"/>
  <c r="I101" i="2" s="1"/>
  <c r="G102" i="2"/>
  <c r="G101" i="2"/>
  <c r="I99" i="2" l="1"/>
  <c r="I98" i="2"/>
  <c r="I88" i="2"/>
  <c r="I81" i="2"/>
  <c r="I74" i="2"/>
  <c r="H59" i="2"/>
  <c r="H58" i="2" s="1"/>
  <c r="I53" i="2"/>
  <c r="I52" i="2"/>
  <c r="H134" i="2"/>
  <c r="H133" i="2"/>
  <c r="H122" i="2"/>
  <c r="H116" i="2"/>
  <c r="I115" i="2"/>
  <c r="H84" i="2"/>
  <c r="H80" i="2"/>
  <c r="H78" i="2"/>
  <c r="H76" i="2"/>
  <c r="H71" i="2"/>
  <c r="H67" i="2"/>
  <c r="H64" i="2" s="1"/>
  <c r="H62" i="2"/>
  <c r="H60" i="2"/>
  <c r="H49" i="2"/>
  <c r="H46" i="2"/>
  <c r="H43" i="2"/>
  <c r="H41" i="2"/>
  <c r="H38" i="2"/>
  <c r="H36" i="2"/>
  <c r="H31" i="2"/>
  <c r="H28" i="2"/>
  <c r="H21" i="2"/>
  <c r="H20" i="2" s="1"/>
  <c r="H11" i="2"/>
  <c r="H27" i="2" l="1"/>
  <c r="H26" i="2" s="1"/>
  <c r="H40" i="2"/>
  <c r="H75" i="2"/>
  <c r="H54" i="2"/>
  <c r="H51" i="2" s="1"/>
  <c r="G130" i="2"/>
  <c r="H130" i="2" s="1"/>
  <c r="H10" i="2" l="1"/>
  <c r="G137" i="2"/>
  <c r="I137" i="2" s="1"/>
  <c r="F138" i="2"/>
  <c r="G138" i="2" s="1"/>
  <c r="I138" i="2" s="1"/>
  <c r="E142" i="2"/>
  <c r="I142" i="2" s="1"/>
  <c r="E140" i="2"/>
  <c r="I140" i="2" s="1"/>
  <c r="E133" i="2"/>
  <c r="F133" i="2" s="1"/>
  <c r="D133" i="2"/>
  <c r="E132" i="2"/>
  <c r="E130" i="2"/>
  <c r="E128" i="2"/>
  <c r="E127" i="2"/>
  <c r="E126" i="2"/>
  <c r="E125" i="2"/>
  <c r="E124" i="2"/>
  <c r="E122" i="2"/>
  <c r="F122" i="2" s="1"/>
  <c r="E121" i="2"/>
  <c r="E120" i="2"/>
  <c r="E119" i="2"/>
  <c r="E118" i="2"/>
  <c r="I118" i="2" s="1"/>
  <c r="E117" i="2"/>
  <c r="E116" i="2"/>
  <c r="F116" i="2" s="1"/>
  <c r="D115" i="2"/>
  <c r="E114" i="2"/>
  <c r="I114" i="2" s="1"/>
  <c r="E113" i="2"/>
  <c r="E112" i="2"/>
  <c r="E111" i="2"/>
  <c r="D110" i="2"/>
  <c r="E107" i="2"/>
  <c r="D106" i="2"/>
  <c r="E100" i="2"/>
  <c r="G100" i="2" s="1"/>
  <c r="I100" i="2" s="1"/>
  <c r="E97" i="2"/>
  <c r="G97" i="2" s="1"/>
  <c r="I97" i="2" s="1"/>
  <c r="E96" i="2"/>
  <c r="G96" i="2" s="1"/>
  <c r="I96" i="2" s="1"/>
  <c r="E95" i="2"/>
  <c r="E94" i="2"/>
  <c r="G94" i="2" s="1"/>
  <c r="I94" i="2" s="1"/>
  <c r="E91" i="2"/>
  <c r="G91" i="2" s="1"/>
  <c r="I91" i="2" s="1"/>
  <c r="E90" i="2"/>
  <c r="G90" i="2" s="1"/>
  <c r="I90" i="2" s="1"/>
  <c r="E89" i="2"/>
  <c r="G89" i="2" s="1"/>
  <c r="I89" i="2" s="1"/>
  <c r="E87" i="2"/>
  <c r="E85" i="2"/>
  <c r="G85" i="2" s="1"/>
  <c r="I85" i="2" s="1"/>
  <c r="D84" i="2"/>
  <c r="E83" i="2"/>
  <c r="G83" i="2" s="1"/>
  <c r="I83" i="2" s="1"/>
  <c r="E82" i="2"/>
  <c r="G82" i="2" s="1"/>
  <c r="I82" i="2" s="1"/>
  <c r="D80" i="2"/>
  <c r="E79" i="2"/>
  <c r="E78" i="2" s="1"/>
  <c r="D78" i="2"/>
  <c r="E77" i="2"/>
  <c r="E76" i="2" s="1"/>
  <c r="D76" i="2"/>
  <c r="E73" i="2"/>
  <c r="E72" i="2"/>
  <c r="G72" i="2" s="1"/>
  <c r="I72" i="2" s="1"/>
  <c r="D71" i="2"/>
  <c r="E70" i="2"/>
  <c r="G70" i="2" s="1"/>
  <c r="I70" i="2" s="1"/>
  <c r="E69" i="2"/>
  <c r="G69" i="2" s="1"/>
  <c r="I69" i="2" s="1"/>
  <c r="E68" i="2"/>
  <c r="G68" i="2" s="1"/>
  <c r="I68" i="2" s="1"/>
  <c r="D67" i="2"/>
  <c r="D64" i="2" s="1"/>
  <c r="E66" i="2"/>
  <c r="G66" i="2" s="1"/>
  <c r="I66" i="2" s="1"/>
  <c r="E65" i="2"/>
  <c r="G65" i="2" s="1"/>
  <c r="I65" i="2" s="1"/>
  <c r="E63" i="2"/>
  <c r="G63" i="2" s="1"/>
  <c r="I63" i="2" s="1"/>
  <c r="I62" i="2" s="1"/>
  <c r="D62" i="2"/>
  <c r="E61" i="2"/>
  <c r="E60" i="2" s="1"/>
  <c r="D60" i="2"/>
  <c r="E59" i="2"/>
  <c r="G59" i="2" s="1"/>
  <c r="I59" i="2" s="1"/>
  <c r="I58" i="2" s="1"/>
  <c r="E58" i="2"/>
  <c r="D58" i="2"/>
  <c r="E57" i="2"/>
  <c r="G57" i="2" s="1"/>
  <c r="I57" i="2" s="1"/>
  <c r="E56" i="2"/>
  <c r="G56" i="2" s="1"/>
  <c r="I56" i="2" s="1"/>
  <c r="D55" i="2"/>
  <c r="E50" i="2"/>
  <c r="G50" i="2" s="1"/>
  <c r="I50" i="2" s="1"/>
  <c r="I49" i="2" s="1"/>
  <c r="D49" i="2"/>
  <c r="E48" i="2"/>
  <c r="G48" i="2" s="1"/>
  <c r="I48" i="2" s="1"/>
  <c r="E47" i="2"/>
  <c r="G47" i="2" s="1"/>
  <c r="I47" i="2" s="1"/>
  <c r="D46" i="2"/>
  <c r="E45" i="2"/>
  <c r="G45" i="2" s="1"/>
  <c r="I45" i="2" s="1"/>
  <c r="E44" i="2"/>
  <c r="G44" i="2" s="1"/>
  <c r="I44" i="2" s="1"/>
  <c r="D43" i="2"/>
  <c r="E42" i="2"/>
  <c r="G42" i="2" s="1"/>
  <c r="I42" i="2" s="1"/>
  <c r="I41" i="2" s="1"/>
  <c r="D41" i="2"/>
  <c r="E39" i="2"/>
  <c r="G39" i="2" s="1"/>
  <c r="I39" i="2" s="1"/>
  <c r="I38" i="2" s="1"/>
  <c r="D38" i="2"/>
  <c r="E37" i="2"/>
  <c r="E36" i="2" s="1"/>
  <c r="D36" i="2"/>
  <c r="E32" i="2"/>
  <c r="E31" i="2" s="1"/>
  <c r="D31" i="2"/>
  <c r="E30" i="2"/>
  <c r="G30" i="2" s="1"/>
  <c r="I30" i="2" s="1"/>
  <c r="E29" i="2"/>
  <c r="D28" i="2"/>
  <c r="E24" i="2"/>
  <c r="G24" i="2" s="1"/>
  <c r="I24" i="2" s="1"/>
  <c r="E23" i="2"/>
  <c r="G23" i="2" s="1"/>
  <c r="I23" i="2" s="1"/>
  <c r="E22" i="2"/>
  <c r="G22" i="2" s="1"/>
  <c r="I22" i="2" s="1"/>
  <c r="D21" i="2"/>
  <c r="D20" i="2" s="1"/>
  <c r="E19" i="2"/>
  <c r="G19" i="2" s="1"/>
  <c r="I19" i="2" s="1"/>
  <c r="E18" i="2"/>
  <c r="G18" i="2" s="1"/>
  <c r="I18" i="2" s="1"/>
  <c r="E17" i="2"/>
  <c r="G17" i="2" s="1"/>
  <c r="I17" i="2" s="1"/>
  <c r="E16" i="2"/>
  <c r="G16" i="2" s="1"/>
  <c r="I16" i="2" s="1"/>
  <c r="E15" i="2"/>
  <c r="G15" i="2" s="1"/>
  <c r="I15" i="2" s="1"/>
  <c r="E14" i="2"/>
  <c r="G14" i="2" s="1"/>
  <c r="I14" i="2" s="1"/>
  <c r="E13" i="2"/>
  <c r="D12" i="2"/>
  <c r="D11" i="2" s="1"/>
  <c r="G95" i="2" l="1"/>
  <c r="I95" i="2" s="1"/>
  <c r="E28" i="2"/>
  <c r="G29" i="2"/>
  <c r="G28" i="2" s="1"/>
  <c r="D125" i="2"/>
  <c r="D118" i="2"/>
  <c r="D27" i="2"/>
  <c r="D26" i="2" s="1"/>
  <c r="E38" i="2"/>
  <c r="I43" i="2"/>
  <c r="I67" i="2"/>
  <c r="D75" i="2"/>
  <c r="D116" i="2"/>
  <c r="D122" i="2"/>
  <c r="I46" i="2"/>
  <c r="I40" i="2" s="1"/>
  <c r="D114" i="2"/>
  <c r="D121" i="2"/>
  <c r="I121" i="2"/>
  <c r="I64" i="2"/>
  <c r="E71" i="2"/>
  <c r="E106" i="2"/>
  <c r="D128" i="2"/>
  <c r="I128" i="2"/>
  <c r="E55" i="2"/>
  <c r="E54" i="2" s="1"/>
  <c r="D119" i="2"/>
  <c r="I119" i="2"/>
  <c r="D112" i="2"/>
  <c r="D54" i="2"/>
  <c r="D51" i="2" s="1"/>
  <c r="D113" i="2"/>
  <c r="I113" i="2"/>
  <c r="I21" i="2"/>
  <c r="I20" i="2" s="1"/>
  <c r="D126" i="2"/>
  <c r="E129" i="2"/>
  <c r="E49" i="2"/>
  <c r="I55" i="2"/>
  <c r="E62" i="2"/>
  <c r="I80" i="2"/>
  <c r="D117" i="2"/>
  <c r="I117" i="2"/>
  <c r="I109" i="2" s="1"/>
  <c r="D120" i="2"/>
  <c r="I120" i="2"/>
  <c r="D124" i="2"/>
  <c r="D127" i="2"/>
  <c r="D132" i="2"/>
  <c r="I134" i="2"/>
  <c r="G61" i="2"/>
  <c r="I61" i="2" s="1"/>
  <c r="I60" i="2" s="1"/>
  <c r="E12" i="2"/>
  <c r="E11" i="2" s="1"/>
  <c r="D40" i="2"/>
  <c r="D10" i="2" s="1"/>
  <c r="E43" i="2"/>
  <c r="E46" i="2"/>
  <c r="E41" i="2"/>
  <c r="E67" i="2"/>
  <c r="E64" i="2" s="1"/>
  <c r="E84" i="2"/>
  <c r="E109" i="2"/>
  <c r="D130" i="2"/>
  <c r="D129" i="2" s="1"/>
  <c r="G37" i="2"/>
  <c r="I37" i="2" s="1"/>
  <c r="I36" i="2" s="1"/>
  <c r="G77" i="2"/>
  <c r="I77" i="2" s="1"/>
  <c r="I76" i="2" s="1"/>
  <c r="I29" i="2"/>
  <c r="I28" i="2" s="1"/>
  <c r="G79" i="2"/>
  <c r="I79" i="2" s="1"/>
  <c r="I78" i="2" s="1"/>
  <c r="G87" i="2"/>
  <c r="I87" i="2" s="1"/>
  <c r="I84" i="2" s="1"/>
  <c r="F130" i="2"/>
  <c r="G13" i="2"/>
  <c r="I13" i="2" s="1"/>
  <c r="I12" i="2" s="1"/>
  <c r="I11" i="2" s="1"/>
  <c r="G32" i="2"/>
  <c r="I32" i="2" s="1"/>
  <c r="I31" i="2" s="1"/>
  <c r="G73" i="2"/>
  <c r="I73" i="2" s="1"/>
  <c r="I71" i="2" s="1"/>
  <c r="E21" i="2"/>
  <c r="E20" i="2" s="1"/>
  <c r="E80" i="2"/>
  <c r="E75" i="2" s="1"/>
  <c r="E123" i="2"/>
  <c r="E27" i="2"/>
  <c r="E26" i="2" s="1"/>
  <c r="D111" i="2"/>
  <c r="D109" i="2" l="1"/>
  <c r="D105" i="2" s="1"/>
  <c r="D104" i="2" s="1"/>
  <c r="D143" i="2" s="1"/>
  <c r="I54" i="2"/>
  <c r="I51" i="2" s="1"/>
  <c r="E51" i="2"/>
  <c r="E40" i="2"/>
  <c r="E10" i="2" s="1"/>
  <c r="E143" i="2" s="1"/>
  <c r="I27" i="2"/>
  <c r="I26" i="2" s="1"/>
  <c r="E105" i="2"/>
  <c r="E104" i="2" s="1"/>
  <c r="D123" i="2"/>
  <c r="I75" i="2"/>
  <c r="I123" i="2"/>
  <c r="I129" i="2"/>
  <c r="I10" i="2" l="1"/>
  <c r="I105" i="2"/>
  <c r="I104" i="2" s="1"/>
  <c r="G107" i="2"/>
  <c r="I143" i="2" l="1"/>
  <c r="F107" i="2"/>
  <c r="H107" i="2"/>
  <c r="H106" i="2" s="1"/>
  <c r="C135" i="2"/>
  <c r="C134" i="2" s="1"/>
  <c r="G110" i="2" l="1"/>
  <c r="G115" i="2"/>
  <c r="H115" i="2" l="1"/>
  <c r="F115" i="2"/>
  <c r="H110" i="2"/>
  <c r="F110" i="2"/>
  <c r="C123" i="2"/>
  <c r="G112" i="2"/>
  <c r="C109" i="2"/>
  <c r="G132" i="2"/>
  <c r="G126" i="2"/>
  <c r="G127" i="2"/>
  <c r="G128" i="2"/>
  <c r="G121" i="2"/>
  <c r="G120" i="2"/>
  <c r="G119" i="2"/>
  <c r="G118" i="2"/>
  <c r="G117" i="2"/>
  <c r="G114" i="2"/>
  <c r="G113" i="2"/>
  <c r="G111" i="2"/>
  <c r="F106" i="2"/>
  <c r="C106" i="2"/>
  <c r="C129" i="2"/>
  <c r="C80" i="2"/>
  <c r="C75" i="2" s="1"/>
  <c r="C28" i="2"/>
  <c r="C27" i="2" s="1"/>
  <c r="C26" i="2" s="1"/>
  <c r="F28" i="2"/>
  <c r="C21" i="2"/>
  <c r="C20" i="2" s="1"/>
  <c r="C12" i="2"/>
  <c r="C11" i="2" s="1"/>
  <c r="F12" i="2"/>
  <c r="F11" i="2" s="1"/>
  <c r="C71" i="2"/>
  <c r="C67" i="2"/>
  <c r="C64" i="2" s="1"/>
  <c r="C62" i="2"/>
  <c r="C60" i="2"/>
  <c r="C58" i="2"/>
  <c r="C55" i="2"/>
  <c r="F55" i="2"/>
  <c r="F121" i="2" l="1"/>
  <c r="H121" i="2"/>
  <c r="F132" i="2"/>
  <c r="H132" i="2"/>
  <c r="H129" i="2" s="1"/>
  <c r="F111" i="2"/>
  <c r="H111" i="2"/>
  <c r="F118" i="2"/>
  <c r="H118" i="2"/>
  <c r="F128" i="2"/>
  <c r="H128" i="2"/>
  <c r="F113" i="2"/>
  <c r="H113" i="2"/>
  <c r="F119" i="2"/>
  <c r="H119" i="2"/>
  <c r="F127" i="2"/>
  <c r="H127" i="2"/>
  <c r="F112" i="2"/>
  <c r="H112" i="2"/>
  <c r="F117" i="2"/>
  <c r="H117" i="2"/>
  <c r="F114" i="2"/>
  <c r="H114" i="2"/>
  <c r="F120" i="2"/>
  <c r="H120" i="2"/>
  <c r="F126" i="2"/>
  <c r="H126" i="2"/>
  <c r="G129" i="2"/>
  <c r="G109" i="2"/>
  <c r="C105" i="2"/>
  <c r="C104" i="2" s="1"/>
  <c r="C54" i="2"/>
  <c r="H109" i="2" l="1"/>
  <c r="G125" i="2"/>
  <c r="F125" i="2" l="1"/>
  <c r="H125" i="2"/>
  <c r="G142" i="2"/>
  <c r="G140" i="2"/>
  <c r="F129" i="2"/>
  <c r="G124" i="2"/>
  <c r="G80" i="2"/>
  <c r="G78" i="2"/>
  <c r="G76" i="2"/>
  <c r="G71" i="2"/>
  <c r="G55" i="2"/>
  <c r="F84" i="2"/>
  <c r="F80" i="2"/>
  <c r="F78" i="2"/>
  <c r="F76" i="2"/>
  <c r="F71" i="2"/>
  <c r="F67" i="2"/>
  <c r="F64" i="2" s="1"/>
  <c r="F124" i="2" l="1"/>
  <c r="H124" i="2"/>
  <c r="H123" i="2" s="1"/>
  <c r="H105" i="2" s="1"/>
  <c r="H104" i="2" s="1"/>
  <c r="H143" i="2" s="1"/>
  <c r="F123" i="2"/>
  <c r="G123" i="2"/>
  <c r="G105" i="2" s="1"/>
  <c r="F75" i="2"/>
  <c r="G67" i="2"/>
  <c r="G64" i="2" s="1"/>
  <c r="G75" i="2"/>
  <c r="F62" i="2"/>
  <c r="G62" i="2"/>
  <c r="F60" i="2"/>
  <c r="G60" i="2"/>
  <c r="F58" i="2"/>
  <c r="G58" i="2"/>
  <c r="F49" i="2"/>
  <c r="G49" i="2"/>
  <c r="F46" i="2"/>
  <c r="G46" i="2"/>
  <c r="F43" i="2"/>
  <c r="G43" i="2"/>
  <c r="F41" i="2"/>
  <c r="G41" i="2"/>
  <c r="F38" i="2"/>
  <c r="G38" i="2"/>
  <c r="F36" i="2"/>
  <c r="G36" i="2"/>
  <c r="F31" i="2"/>
  <c r="F27" i="2" s="1"/>
  <c r="G31" i="2"/>
  <c r="F21" i="2"/>
  <c r="F20" i="2" s="1"/>
  <c r="F26" i="2" l="1"/>
  <c r="G54" i="2"/>
  <c r="G51" i="2" s="1"/>
  <c r="G27" i="2"/>
  <c r="G26" i="2" s="1"/>
  <c r="F40" i="2"/>
  <c r="F54" i="2"/>
  <c r="F51" i="2" s="1"/>
  <c r="G40" i="2"/>
  <c r="F10" i="2" l="1"/>
  <c r="F109" i="2" l="1"/>
  <c r="F105" i="2" s="1"/>
  <c r="G84" i="2"/>
  <c r="C84" i="2"/>
  <c r="G21" i="2" l="1"/>
  <c r="G20" i="2" s="1"/>
  <c r="G12" i="2"/>
  <c r="G11" i="2" l="1"/>
  <c r="G10" i="2" s="1"/>
  <c r="C10" i="2" l="1"/>
  <c r="C143" i="2" s="1"/>
  <c r="F135" i="2"/>
  <c r="F134" i="2" s="1"/>
  <c r="F104" i="2" s="1"/>
  <c r="F143" i="2" s="1"/>
  <c r="G134" i="2"/>
  <c r="G104" i="2" s="1"/>
  <c r="G143" i="2" s="1"/>
</calcChain>
</file>

<file path=xl/sharedStrings.xml><?xml version="1.0" encoding="utf-8"?>
<sst xmlns="http://schemas.openxmlformats.org/spreadsheetml/2006/main" count="281" uniqueCount="274">
  <si>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</si>
  <si>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</si>
  <si>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</si>
  <si>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</si>
  <si>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</si>
  <si>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</si>
  <si>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 xml:space="preserve">000 2 00 00000 00 0000 000 </t>
  </si>
  <si>
    <t>Код классификации                              доходов</t>
  </si>
  <si>
    <t>000 2 02 00000 00 0000 000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</si>
  <si>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</si>
  <si>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Дотации  бюджетам муниципальных районов на поддержку мер по обеспечению сбалансированности бюджетов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</si>
  <si>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</si>
  <si>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</si>
  <si>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</si>
  <si>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</si>
  <si>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</si>
  <si>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</si>
  <si>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</si>
  <si>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</si>
  <si>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</si>
  <si>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</si>
  <si>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</si>
  <si>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</si>
  <si>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</si>
  <si>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</si>
  <si>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</si>
  <si>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</si>
  <si>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</si>
  <si>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</si>
  <si>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</si>
  <si>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000 1 03 02260 01 0000 110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</si>
  <si>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</si>
  <si>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</si>
  <si>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</si>
  <si>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</si>
  <si>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</si>
  <si>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</si>
  <si>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</si>
  <si>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</si>
  <si>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</si>
  <si>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</si>
  <si>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</si>
  <si>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</si>
  <si>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</si>
  <si>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</si>
  <si>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</si>
  <si>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</si>
  <si>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</si>
  <si>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</si>
  <si>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</si>
  <si>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</si>
  <si>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</si>
  <si>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</si>
  <si>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</si>
  <si>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</si>
  <si>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</si>
  <si>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</si>
  <si>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</si>
  <si>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</si>
  <si>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</si>
  <si>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</si>
  <si>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</si>
  <si>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</si>
  <si>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</si>
  <si>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</si>
  <si>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</si>
  <si>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</si>
  <si>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</si>
  <si>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</si>
  <si>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</si>
  <si>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</si>
  <si>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</si>
  <si>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</si>
  <si>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</si>
  <si>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</si>
  <si>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</si>
  <si>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</si>
  <si>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</si>
  <si>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</si>
  <si>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</si>
  <si>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</si>
  <si>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</si>
  <si>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</si>
  <si>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</si>
  <si>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</si>
  <si>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</si>
  <si>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</si>
  <si>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</si>
  <si>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</si>
  <si>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</si>
  <si>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</si>
  <si>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</si>
  <si>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</si>
  <si>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</si>
  <si>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</si>
  <si>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</si>
  <si>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</si>
  <si>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</si>
  <si>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</si>
  <si>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</si>
  <si>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</si>
  <si>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</si>
  <si>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</si>
  <si>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</si>
  <si>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</si>
  <si>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</si>
  <si>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</si>
  <si>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</si>
  <si>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</si>
  <si>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</si>
  <si>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</si>
  <si>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</si>
  <si>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</si>
  <si>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</si>
  <si>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</si>
  <si>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</si>
  <si>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</si>
  <si>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</si>
  <si>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</si>
  <si>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</si>
  <si>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</si>
  <si>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</si>
  <si>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</si>
  <si>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ИТОГО ДОХОДОВ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</si>
  <si>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</si>
  <si>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</si>
  <si>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</si>
  <si>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</si>
  <si>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</si>
  <si>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</si>
  <si>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</si>
  <si>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</si>
  <si>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</si>
  <si>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</si>
  <si>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</si>
  <si>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</si>
  <si>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</si>
  <si>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</si>
  <si>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</si>
  <si>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</si>
  <si>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</si>
  <si>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</si>
  <si>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</si>
  <si>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000 2 02 20041 05 0000 150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</si>
  <si>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</si>
  <si>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</si>
  <si>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</si>
  <si>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</si>
  <si>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</si>
  <si>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</si>
  <si>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</si>
  <si>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</si>
  <si>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</si>
  <si>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</si>
  <si>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</si>
  <si>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</si>
  <si>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</si>
  <si>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</si>
  <si>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</si>
  <si>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</si>
  <si>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</si>
  <si>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</si>
  <si>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</si>
  <si>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</si>
  <si>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</si>
  <si>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</si>
  <si>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</si>
  <si>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</si>
  <si>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000 2 02 25519 05 0000 150</t>
  </si>
  <si>
    <t>000 2 02 25304 05 0000 150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</si>
  <si>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</si>
  <si>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000 1 16 01053 01 0000 140</t>
  </si>
  <si>
    <t>000 1 16 01083 01 0000 140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</si>
  <si>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</si>
  <si>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</si>
  <si>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</si>
  <si>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</si>
  <si>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</si>
  <si>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</si>
  <si>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</si>
  <si>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</si>
  <si>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</si>
  <si>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</si>
  <si>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</si>
  <si>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</si>
  <si>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</si>
  <si>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</si>
  <si>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ВОЗВРАТ ОСТАТКОВ СУБСИДИЙ, СУБВЕНЦИЙ И ИНЫХ МЕЖБЮДЖЕТНЫХ ТРАНСФЕРТОВ, ИМЕЮЩИХ ЦЕЛЕВОЕ НАЗНАЧЕНИЕ, ПРОШЛЫХ ЛЕТ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</si>
  <si>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</si>
  <si>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</si>
  <si>
    <t>к пояснительной записке</t>
  </si>
  <si>
    <t>(тыс.рублей)</t>
  </si>
  <si>
    <t xml:space="preserve">Наименование  </t>
  </si>
  <si>
    <t>сумма изменений (гр.5-гр.3)</t>
  </si>
  <si>
    <t>всего с учетом изменений</t>
  </si>
  <si>
    <t>000 2 02 45303 05 0000 150</t>
  </si>
  <si>
    <t>Таблица</t>
  </si>
  <si>
    <t>000 1 16 01192 01 0000 140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</si>
  <si>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</si>
  <si>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>000 1 03 02231 01 0000 110</t>
  </si>
  <si>
    <t>000 1 03 02241 01 0000 110</t>
  </si>
  <si>
    <t>000 1 03 02251 01 0000 110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</si>
  <si>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</si>
  <si>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</si>
  <si>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</si>
  <si>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</si>
  <si>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</si>
  <si>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 ОТ ОКАЗАНИЯ ПЛАТНЫХ УСЛУГ И КОМПЕНСАЦИИ ЗАТРАТ ГОСУДАРСТВА
</t>
  </si>
  <si>
    <t xml:space="preserve">БЕЗВОЗМЕЗДНЫЕ ПОСТУПЛЕНИЯ 
</t>
  </si>
  <si>
    <t>000 1 01 02080 01 0000 110</t>
  </si>
  <si>
    <t>000 1 16 01193 01 0000 140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</si>
  <si>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</si>
  <si>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000 2 02 25179 05 0000 150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</si>
  <si>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</si>
  <si>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</si>
  <si>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</si>
  <si>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</si>
  <si>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</si>
  <si>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</si>
  <si>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</si>
  <si>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</si>
  <si>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</si>
  <si>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</si>
  <si>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</si>
  <si>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000 2 02 25394 05 0000 150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</si>
  <si>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</si>
  <si>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>000 2 02 25513 05 0000 150</t>
  </si>
  <si>
    <t>Субсидии бюджетам муниципальных районов на развитие сети учреждений культурно-досугового типа</t>
  </si>
  <si>
    <t>000 2 02 25576 05 0000 150</t>
  </si>
  <si>
    <t>Субсидии бюджетам муниципальных районов на обеспечение комплексного развития сельских территорий</t>
  </si>
  <si>
    <t>000 2 02 25590 05 0000 150</t>
  </si>
  <si>
    <t>Субсидии бюджетам муниципальных районов на техническое оснащение региональных и муниципальных музеев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</si>
  <si>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</si>
  <si>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</si>
  <si>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</si>
  <si>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организациями остатков субсидий прошлых лет</t>
  </si>
  <si>
    <r>
      <t xml:space="preserve">Доходы  от реализации </t>
    </r>
    <r>
      <rPr>
        <i/>
        <sz val="10"/>
        <rFont val="Times New Roman"/>
        <family val="1"/>
      </rPr>
      <t xml:space="preserve"> </t>
    </r>
    <r>
      <rPr>
        <sz val="10"/>
        <rFont val="Times New Roman"/>
        <family val="1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</si>
  <si>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</si>
  <si>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Изменения в решение Думы Нижневартовского района от 21.12.2023 № 894 "О бюджете Нижневартовского района на 2024 год и плановый период 2025 и 2026 годов"</t>
  </si>
  <si>
    <t>план, утвержд. решением  Думы от 09.02.2024 № 910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</si>
  <si>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</si>
  <si>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000 2 07 00000 00 0000 000</t>
  </si>
  <si>
    <t>ПРОЧИЕ БЕЗВОЗМЕЗДНЫЕ ПОСТУПЛЕНИЯ</t>
  </si>
  <si>
    <t>000 2 07 05000 05 0000 150</t>
  </si>
  <si>
    <t xml:space="preserve">Прочие безвозмездные поступления в  бюджеты муниципальных районов 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</si>
  <si>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</si>
  <si>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</si>
  <si>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</si>
  <si>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</si>
  <si>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</si>
  <si>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</si>
  <si>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</si>
  <si>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</si>
  <si>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</si>
  <si>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000 1 16 10031 05 0000 140</t>
  </si>
  <si>
    <t>ПРОЧИЕ НЕНАЛОГОВЫЕ ДОХОДЫ</t>
  </si>
  <si>
    <t>000 1 17 00000 00 0000 000</t>
  </si>
  <si>
    <t>000 1 17 05000 00 0000 180</t>
  </si>
  <si>
    <t>000 1 17 05050 05 0000 180</t>
  </si>
  <si>
    <t>Прочие неналоговые доходы</t>
  </si>
  <si>
    <t>Прочие неналоговые доходы бюджетов муниципальных районов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</si>
  <si>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</si>
  <si>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</si>
  <si>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</si>
  <si>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</si>
  <si>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</si>
  <si>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</si>
  <si>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план, утвержд. решением  Думы от 28.06.2024 № 940</t>
  </si>
  <si>
    <t>000 2 02 19999 05 0000 150</t>
  </si>
  <si>
    <t>Прочие дотации  бюджетам муниципальных районов</t>
  </si>
  <si>
    <t>000 2 02 45050 05 0000 150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</si>
  <si>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</si>
  <si>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000 2 07 05010 05 0000 150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</si>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</sst>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  <numFmt numFmtId="169" formatCode="#,##0.0_ ;[Red]\-#,##0.0\ 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b/>
      <sz val="11"/>
      <color theme="4" tint="-0.24997711111789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color theme="4" tint="-0.249977111117893"/>
      <name val="Times New Roman"/>
      <family val="1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5">
    <xf numFmtId="0" fontId="0" fillId="0" borderId="0" xfId="0"/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/>
    <xf numFmtId="0" fontId="5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right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/>
    <xf numFmtId="0" fontId="4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/>
    <xf numFmtId="0" fontId="8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wrapText="1"/>
    </xf>
    <xf numFmtId="0" fontId="10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Font="1" applyFill="1" applyBorder="1" applyAlignment="1">
      <alignment horizontal="center"/>
    </xf>
    <xf numFmtId="0" fontId="17" fillId="0" borderId="1" xfId="0" applyFont="1" applyFill="1" applyBorder="1" applyAlignment="1">
      <alignment horizontal="left"/>
    </xf>
    <xf numFmtId="0" fontId="18" fillId="0" borderId="1" xfId="0" applyFont="1" applyFill="1" applyBorder="1" applyAlignment="1">
      <alignment horizontal="left"/>
    </xf>
    <xf numFmtId="0" fontId="10" fillId="0" borderId="0" xfId="1" applyFont="1" applyFill="1"/>
    <xf numFmtId="164" fontId="10" fillId="0" borderId="1" xfId="1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vertical="top" wrapText="1"/>
    </xf>
    <xf numFmtId="167" fontId="21" fillId="2" borderId="1" xfId="0" applyNumberFormat="1" applyFont="1" applyFill="1" applyBorder="1" applyAlignment="1">
      <alignment horizontal="right"/>
    </xf>
    <xf numFmtId="167" fontId="22" fillId="2" borderId="1" xfId="1" applyNumberFormat="1" applyFont="1" applyFill="1" applyBorder="1" applyAlignment="1" applyProtection="1">
      <alignment horizontal="right" vertical="top"/>
      <protection hidden="1"/>
    </xf>
    <xf numFmtId="167" fontId="22" fillId="2" borderId="1" xfId="0" applyNumberFormat="1" applyFont="1" applyFill="1" applyBorder="1" applyAlignment="1">
      <alignment horizontal="right"/>
    </xf>
    <xf numFmtId="167" fontId="7" fillId="2" borderId="1" xfId="0" applyNumberFormat="1" applyFont="1" applyFill="1" applyBorder="1" applyAlignment="1">
      <alignment horizontal="right"/>
    </xf>
    <xf numFmtId="164" fontId="22" fillId="2" borderId="2" xfId="1" applyNumberFormat="1" applyFont="1" applyFill="1" applyBorder="1" applyAlignment="1" applyProtection="1">
      <alignment horizontal="right" vertical="center" wrapText="1"/>
      <protection hidden="1"/>
    </xf>
    <xf numFmtId="49" fontId="2" fillId="0" borderId="1" xfId="2" applyNumberFormat="1" applyFont="1" applyBorder="1" applyAlignment="1" applyProtection="1">
      <alignment horizontal="right" wrapText="1"/>
      <protection hidden="1"/>
    </xf>
    <xf numFmtId="0" fontId="2" fillId="2" borderId="1" xfId="2" applyFont="1" applyFill="1" applyBorder="1" applyAlignment="1" applyProtection="1">
      <alignment vertical="top" wrapText="1"/>
      <protection hidden="1"/>
    </xf>
    <xf numFmtId="0" fontId="23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vertical="top" wrapText="1"/>
    </xf>
    <xf numFmtId="0" fontId="24" fillId="0" borderId="1" xfId="0" applyFont="1" applyBorder="1" applyAlignment="1">
      <alignment horizontal="right"/>
    </xf>
    <xf numFmtId="0" fontId="24" fillId="0" borderId="1" xfId="0" applyFont="1" applyBorder="1" applyAlignment="1">
      <alignment wrapText="1"/>
    </xf>
    <xf numFmtId="0" fontId="18" fillId="0" borderId="1" xfId="0" applyFont="1" applyBorder="1" applyAlignment="1">
      <alignment horizontal="right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wrapText="1"/>
    </xf>
    <xf numFmtId="0" fontId="18" fillId="2" borderId="1" xfId="0" applyFont="1" applyFill="1" applyBorder="1" applyAlignment="1">
      <alignment wrapText="1"/>
    </xf>
    <xf numFmtId="0" fontId="23" fillId="0" borderId="1" xfId="0" applyFont="1" applyFill="1" applyBorder="1" applyAlignment="1">
      <alignment horizontal="left"/>
    </xf>
    <xf numFmtId="0" fontId="24" fillId="0" borderId="1" xfId="0" applyFont="1" applyFill="1" applyBorder="1" applyAlignment="1">
      <alignment horizontal="left"/>
    </xf>
    <xf numFmtId="0" fontId="24" fillId="0" borderId="1" xfId="0" applyFont="1" applyFill="1" applyBorder="1" applyAlignment="1">
      <alignment vertical="top" wrapText="1"/>
    </xf>
    <xf numFmtId="166" fontId="18" fillId="0" borderId="1" xfId="0" applyNumberFormat="1" applyFont="1" applyFill="1" applyBorder="1" applyAlignment="1">
      <alignment horizontal="left" wrapText="1"/>
    </xf>
    <xf numFmtId="166" fontId="18" fillId="0" borderId="1" xfId="0" applyNumberFormat="1" applyFont="1" applyFill="1" applyBorder="1" applyAlignment="1">
      <alignment vertical="top" wrapText="1"/>
    </xf>
    <xf numFmtId="168" fontId="18" fillId="0" borderId="1" xfId="0" applyNumberFormat="1" applyFont="1" applyFill="1" applyBorder="1" applyAlignment="1">
      <alignment horizontal="left"/>
    </xf>
    <xf numFmtId="168" fontId="18" fillId="0" borderId="1" xfId="0" applyNumberFormat="1" applyFont="1" applyFill="1" applyBorder="1" applyAlignment="1">
      <alignment vertical="top" wrapText="1"/>
    </xf>
    <xf numFmtId="0" fontId="18" fillId="0" borderId="1" xfId="0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justify" vertical="top" wrapText="1"/>
    </xf>
    <xf numFmtId="166" fontId="18" fillId="0" borderId="1" xfId="0" applyNumberFormat="1" applyFont="1" applyFill="1" applyBorder="1" applyAlignment="1">
      <alignment horizontal="left"/>
    </xf>
    <xf numFmtId="0" fontId="18" fillId="0" borderId="1" xfId="0" applyFont="1" applyFill="1" applyBorder="1" applyAlignment="1">
      <alignment horizontal="right"/>
    </xf>
    <xf numFmtId="166" fontId="18" fillId="0" borderId="3" xfId="0" applyNumberFormat="1" applyFont="1" applyFill="1" applyBorder="1" applyAlignment="1">
      <alignment wrapText="1"/>
    </xf>
    <xf numFmtId="165" fontId="23" fillId="0" borderId="1" xfId="1" applyNumberFormat="1" applyFont="1" applyFill="1" applyBorder="1" applyAlignment="1" applyProtection="1">
      <alignment horizontal="left" wrapText="1"/>
      <protection hidden="1"/>
    </xf>
    <xf numFmtId="0" fontId="23" fillId="0" borderId="1" xfId="1" applyNumberFormat="1" applyFont="1" applyFill="1" applyBorder="1" applyAlignment="1" applyProtection="1">
      <alignment horizontal="left" vertical="top" wrapText="1"/>
      <protection hidden="1"/>
    </xf>
    <xf numFmtId="0" fontId="18" fillId="0" borderId="1" xfId="1" applyNumberFormat="1" applyFont="1" applyFill="1" applyBorder="1" applyAlignment="1" applyProtection="1">
      <alignment horizontal="left" vertical="top" wrapText="1"/>
      <protection hidden="1"/>
    </xf>
    <xf numFmtId="0" fontId="25" fillId="0" borderId="1" xfId="0" applyFont="1" applyBorder="1" applyAlignment="1">
      <alignment horizontal="right"/>
    </xf>
    <xf numFmtId="0" fontId="25" fillId="0" borderId="1" xfId="0" applyFont="1" applyBorder="1" applyAlignment="1">
      <alignment wrapText="1"/>
    </xf>
    <xf numFmtId="0" fontId="18" fillId="0" borderId="1" xfId="0" applyFont="1" applyBorder="1" applyAlignment="1">
      <alignment horizontal="right"/>
    </xf>
    <xf numFmtId="49" fontId="25" fillId="0" borderId="1" xfId="2" applyNumberFormat="1" applyFont="1" applyBorder="1" applyAlignment="1" applyProtection="1">
      <alignment horizontal="right" wrapText="1"/>
      <protection hidden="1"/>
    </xf>
    <xf numFmtId="0" fontId="25" fillId="0" borderId="1" xfId="2" applyFont="1" applyBorder="1" applyAlignment="1" applyProtection="1">
      <alignment wrapText="1"/>
      <protection hidden="1"/>
    </xf>
    <xf numFmtId="49" fontId="18" fillId="0" borderId="1" xfId="2" applyNumberFormat="1" applyFont="1" applyBorder="1" applyAlignment="1" applyProtection="1">
      <alignment horizontal="right" wrapText="1"/>
      <protection hidden="1"/>
    </xf>
    <xf numFmtId="0" fontId="18" fillId="0" borderId="1" xfId="2" applyFont="1" applyBorder="1" applyAlignment="1" applyProtection="1">
      <alignment vertical="top" wrapText="1"/>
      <protection hidden="1"/>
    </xf>
    <xf numFmtId="0" fontId="18" fillId="2" borderId="1" xfId="2" applyFont="1" applyFill="1" applyBorder="1" applyAlignment="1" applyProtection="1">
      <alignment vertical="top" wrapText="1"/>
      <protection hidden="1"/>
    </xf>
    <xf numFmtId="166" fontId="18" fillId="0" borderId="1" xfId="2" applyNumberFormat="1" applyFont="1" applyBorder="1" applyAlignment="1" applyProtection="1">
      <alignment horizontal="right" wrapText="1"/>
      <protection hidden="1"/>
    </xf>
    <xf numFmtId="166" fontId="18" fillId="0" borderId="1" xfId="2" applyNumberFormat="1" applyFont="1" applyBorder="1" applyAlignment="1" applyProtection="1">
      <alignment horizontal="left" vertical="top" wrapText="1"/>
      <protection hidden="1"/>
    </xf>
    <xf numFmtId="0" fontId="18" fillId="0" borderId="1" xfId="2" applyFont="1" applyBorder="1" applyAlignment="1" applyProtection="1">
      <alignment wrapText="1"/>
      <protection hidden="1"/>
    </xf>
    <xf numFmtId="49" fontId="23" fillId="0" borderId="1" xfId="2" applyNumberFormat="1" applyFont="1" applyBorder="1" applyAlignment="1" applyProtection="1">
      <alignment horizontal="right" wrapText="1"/>
      <protection hidden="1"/>
    </xf>
    <xf numFmtId="0" fontId="23" fillId="0" borderId="1" xfId="2" applyFont="1" applyBorder="1" applyAlignment="1" applyProtection="1">
      <alignment vertical="top" wrapText="1"/>
      <protection hidden="1"/>
    </xf>
    <xf numFmtId="0" fontId="23" fillId="0" borderId="1" xfId="0" applyFont="1" applyFill="1" applyBorder="1" applyAlignment="1">
      <alignment wrapText="1"/>
    </xf>
    <xf numFmtId="166" fontId="26" fillId="0" borderId="1" xfId="2" applyNumberFormat="1" applyFont="1" applyBorder="1" applyAlignment="1" applyProtection="1">
      <alignment horizontal="right" wrapText="1"/>
      <protection hidden="1"/>
    </xf>
    <xf numFmtId="166" fontId="26" fillId="0" borderId="1" xfId="2" applyNumberFormat="1" applyFont="1" applyBorder="1" applyAlignment="1" applyProtection="1">
      <alignment horizontal="left" vertical="top" wrapText="1"/>
      <protection hidden="1"/>
    </xf>
    <xf numFmtId="167" fontId="14" fillId="2" borderId="1" xfId="0" applyNumberFormat="1" applyFont="1" applyFill="1" applyBorder="1" applyAlignment="1">
      <alignment horizontal="center"/>
    </xf>
    <xf numFmtId="167" fontId="10" fillId="2" borderId="1" xfId="0" applyNumberFormat="1" applyFont="1" applyFill="1" applyBorder="1" applyAlignment="1">
      <alignment horizontal="center"/>
    </xf>
    <xf numFmtId="167" fontId="12" fillId="2" borderId="1" xfId="0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/>
    </xf>
    <xf numFmtId="167" fontId="10" fillId="0" borderId="1" xfId="0" applyNumberFormat="1" applyFont="1" applyFill="1" applyBorder="1" applyAlignment="1">
      <alignment horizontal="center"/>
    </xf>
    <xf numFmtId="167" fontId="14" fillId="0" borderId="1" xfId="0" applyNumberFormat="1" applyFont="1" applyFill="1" applyBorder="1" applyAlignment="1">
      <alignment horizontal="center"/>
    </xf>
    <xf numFmtId="167" fontId="10" fillId="2" borderId="1" xfId="1" applyNumberFormat="1" applyFont="1" applyFill="1" applyBorder="1" applyAlignment="1" applyProtection="1">
      <alignment horizontal="center"/>
      <protection hidden="1"/>
    </xf>
    <xf numFmtId="167" fontId="10" fillId="0" borderId="1" xfId="1" applyNumberFormat="1" applyFont="1" applyFill="1" applyBorder="1" applyAlignment="1">
      <alignment horizontal="center"/>
    </xf>
    <xf numFmtId="167" fontId="16" fillId="0" borderId="1" xfId="0" applyNumberFormat="1" applyFont="1" applyFill="1" applyBorder="1" applyAlignment="1">
      <alignment horizontal="center"/>
    </xf>
    <xf numFmtId="167" fontId="13" fillId="0" borderId="1" xfId="0" applyNumberFormat="1" applyFont="1" applyFill="1" applyBorder="1" applyAlignment="1">
      <alignment horizontal="center"/>
    </xf>
    <xf numFmtId="167" fontId="15" fillId="0" borderId="1" xfId="0" applyNumberFormat="1" applyFont="1" applyFill="1" applyBorder="1" applyAlignment="1">
      <alignment horizontal="center"/>
    </xf>
    <xf numFmtId="164" fontId="12" fillId="0" borderId="1" xfId="1" applyNumberFormat="1" applyFont="1" applyFill="1" applyBorder="1" applyAlignment="1" applyProtection="1">
      <alignment horizontal="center" wrapText="1"/>
      <protection hidden="1"/>
    </xf>
    <xf numFmtId="164" fontId="10" fillId="0" borderId="1" xfId="1" applyNumberFormat="1" applyFont="1" applyFill="1" applyBorder="1" applyAlignment="1" applyProtection="1">
      <alignment horizontal="center" wrapText="1"/>
      <protection hidden="1"/>
    </xf>
    <xf numFmtId="164" fontId="19" fillId="0" borderId="1" xfId="1" applyNumberFormat="1" applyFont="1" applyFill="1" applyBorder="1" applyAlignment="1" applyProtection="1">
      <alignment horizontal="center" wrapText="1"/>
      <protection hidden="1"/>
    </xf>
    <xf numFmtId="164" fontId="10" fillId="0" borderId="2" xfId="1" applyNumberFormat="1" applyFont="1" applyBorder="1" applyAlignment="1" applyProtection="1">
      <alignment horizontal="center" wrapText="1"/>
      <protection hidden="1"/>
    </xf>
    <xf numFmtId="169" fontId="10" fillId="0" borderId="1" xfId="1" applyNumberFormat="1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 applyProtection="1">
      <alignment horizontal="center" wrapText="1"/>
      <protection hidden="1"/>
    </xf>
    <xf numFmtId="164" fontId="10" fillId="2" borderId="1" xfId="1" applyNumberFormat="1" applyFont="1" applyFill="1" applyBorder="1" applyAlignment="1" applyProtection="1">
      <alignment horizontal="center" wrapText="1"/>
      <protection hidden="1"/>
    </xf>
    <xf numFmtId="0" fontId="26" fillId="0" borderId="1" xfId="0" applyFont="1" applyFill="1" applyBorder="1" applyAlignment="1">
      <alignment horizontal="left"/>
    </xf>
    <xf numFmtId="0" fontId="26" fillId="0" borderId="1" xfId="0" applyFont="1" applyFill="1" applyBorder="1" applyAlignment="1">
      <alignment vertical="top" wrapText="1"/>
    </xf>
    <xf numFmtId="0" fontId="27" fillId="0" borderId="0" xfId="1" applyFont="1" applyFill="1"/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1" fillId="0" borderId="0" xfId="0" applyFont="1" applyAlignment="1">
      <alignment wrapText="1"/>
    </xf>
    <xf numFmtId="49" fontId="12" fillId="0" borderId="1" xfId="2" applyNumberFormat="1" applyFont="1" applyBorder="1" applyAlignment="1" applyProtection="1">
      <alignment horizontal="left" wrapText="1"/>
      <protection hidden="1"/>
    </xf>
    <xf numFmtId="0" fontId="12" fillId="0" borderId="1" xfId="2" applyFont="1" applyBorder="1" applyAlignment="1" applyProtection="1">
      <alignment vertical="top" wrapText="1"/>
      <protection hidden="1"/>
    </xf>
    <xf numFmtId="49" fontId="14" fillId="2" borderId="1" xfId="2" applyNumberFormat="1" applyFont="1" applyFill="1" applyBorder="1" applyAlignment="1" applyProtection="1">
      <alignment horizontal="left" wrapText="1"/>
      <protection hidden="1"/>
    </xf>
    <xf numFmtId="0" fontId="14" fillId="2" borderId="1" xfId="2" applyFont="1" applyFill="1" applyBorder="1" applyAlignment="1" applyProtection="1">
      <alignment vertical="top" wrapText="1"/>
      <protection hidden="1"/>
    </xf>
    <xf numFmtId="49" fontId="10" fillId="2" borderId="1" xfId="2" applyNumberFormat="1" applyFont="1" applyFill="1" applyBorder="1" applyAlignment="1" applyProtection="1">
      <alignment horizontal="left" wrapText="1"/>
      <protection hidden="1"/>
    </xf>
    <xf numFmtId="0" fontId="10" fillId="2" borderId="1" xfId="2" applyFont="1" applyFill="1" applyBorder="1" applyAlignment="1" applyProtection="1">
      <alignment vertical="top" wrapText="1"/>
      <protection hidden="1"/>
    </xf>
    <xf numFmtId="0" fontId="7" fillId="0" borderId="0" xfId="1" applyNumberFormat="1" applyFont="1" applyFill="1" applyBorder="1" applyAlignment="1" applyProtection="1">
      <alignment vertical="center" wrapText="1"/>
      <protection hidden="1"/>
    </xf>
    <xf numFmtId="0" fontId="10" fillId="0" borderId="4" xfId="1" applyFont="1" applyFill="1" applyBorder="1" applyAlignment="1">
      <alignment wrapText="1"/>
    </xf>
    <xf numFmtId="0" fontId="7" fillId="0" borderId="0" xfId="1" applyFont="1" applyAlignment="1" applyProtection="1">
      <alignment vertical="center" wrapText="1"/>
      <protection hidden="1"/>
    </xf>
    <xf numFmtId="0" fontId="10" fillId="0" borderId="0" xfId="1" applyFont="1"/>
    <xf numFmtId="0" fontId="1" fillId="0" borderId="0" xfId="1"/>
    <xf numFmtId="0" fontId="10" fillId="0" borderId="4" xfId="1" applyFont="1" applyBorder="1" applyAlignment="1">
      <alignment wrapText="1"/>
    </xf>
    <xf numFmtId="0" fontId="10" fillId="0" borderId="1" xfId="1" applyFont="1" applyBorder="1" applyAlignment="1">
      <alignment horizontal="center"/>
    </xf>
    <xf numFmtId="167" fontId="12" fillId="0" borderId="1" xfId="0" applyNumberFormat="1" applyFont="1" applyBorder="1" applyAlignment="1">
      <alignment horizontal="center"/>
    </xf>
    <xf numFmtId="167" fontId="14" fillId="0" borderId="1" xfId="0" applyNumberFormat="1" applyFont="1" applyBorder="1" applyAlignment="1">
      <alignment horizontal="center"/>
    </xf>
    <xf numFmtId="167" fontId="10" fillId="0" borderId="1" xfId="1" applyNumberFormat="1" applyFont="1" applyBorder="1" applyAlignment="1">
      <alignment horizontal="center"/>
    </xf>
    <xf numFmtId="167" fontId="16" fillId="0" borderId="1" xfId="0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167" fontId="15" fillId="0" borderId="1" xfId="0" applyNumberFormat="1" applyFont="1" applyBorder="1" applyAlignment="1">
      <alignment horizontal="center"/>
    </xf>
    <xf numFmtId="0" fontId="1" fillId="0" borderId="1" xfId="1" applyBorder="1" applyAlignment="1">
      <alignment horizontal="center"/>
    </xf>
    <xf numFmtId="164" fontId="12" fillId="0" borderId="1" xfId="1" applyNumberFormat="1" applyFont="1" applyBorder="1" applyAlignment="1" applyProtection="1">
      <alignment horizontal="center" wrapText="1"/>
      <protection hidden="1"/>
    </xf>
    <xf numFmtId="164" fontId="10" fillId="0" borderId="1" xfId="1" applyNumberFormat="1" applyFont="1" applyBorder="1" applyAlignment="1" applyProtection="1">
      <alignment horizontal="center" wrapText="1"/>
      <protection hidden="1"/>
    </xf>
    <xf numFmtId="164" fontId="19" fillId="0" borderId="1" xfId="1" applyNumberFormat="1" applyFont="1" applyBorder="1" applyAlignment="1" applyProtection="1">
      <alignment horizontal="center" wrapText="1"/>
      <protection hidden="1"/>
    </xf>
    <xf numFmtId="169" fontId="10" fillId="0" borderId="1" xfId="1" applyNumberFormat="1" applyFont="1" applyBorder="1" applyAlignment="1">
      <alignment horizontal="center"/>
    </xf>
    <xf numFmtId="164" fontId="10" fillId="0" borderId="1" xfId="1" applyNumberFormat="1" applyFont="1" applyBorder="1" applyAlignment="1">
      <alignment horizontal="center"/>
    </xf>
    <xf numFmtId="169" fontId="10" fillId="0" borderId="1" xfId="1" applyNumberFormat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Border="1"/>
    <xf numFmtId="0" fontId="1" fillId="0" borderId="1" xfId="1" applyFill="1" applyBorder="1"/>
    <xf numFmtId="169" fontId="12" fillId="0" borderId="1" xfId="0" applyNumberFormat="1" applyFont="1" applyFill="1" applyBorder="1" applyAlignment="1">
      <alignment horizontal="center"/>
    </xf>
    <xf numFmtId="169" fontId="14" fillId="0" borderId="1" xfId="0" applyNumberFormat="1" applyFont="1" applyFill="1" applyBorder="1" applyAlignment="1">
      <alignment horizontal="center"/>
    </xf>
    <xf numFmtId="169" fontId="10" fillId="2" borderId="1" xfId="1" applyNumberFormat="1" applyFont="1" applyFill="1" applyBorder="1" applyAlignment="1" applyProtection="1">
      <alignment horizontal="center"/>
      <protection hidden="1"/>
    </xf>
    <xf numFmtId="169" fontId="16" fillId="0" borderId="1" xfId="0" applyNumberFormat="1" applyFont="1" applyFill="1" applyBorder="1" applyAlignment="1">
      <alignment horizontal="center"/>
    </xf>
    <xf numFmtId="169" fontId="13" fillId="0" borderId="1" xfId="0" applyNumberFormat="1" applyFont="1" applyFill="1" applyBorder="1" applyAlignment="1">
      <alignment horizontal="center"/>
    </xf>
    <xf numFmtId="169" fontId="10" fillId="0" borderId="1" xfId="0" applyNumberFormat="1" applyFont="1" applyFill="1" applyBorder="1" applyAlignment="1">
      <alignment horizontal="center"/>
    </xf>
    <xf numFmtId="169" fontId="10" fillId="2" borderId="1" xfId="0" applyNumberFormat="1" applyFont="1" applyFill="1" applyBorder="1" applyAlignment="1">
      <alignment horizontal="center"/>
    </xf>
    <xf numFmtId="169" fontId="15" fillId="0" borderId="1" xfId="0" applyNumberFormat="1" applyFont="1" applyFill="1" applyBorder="1" applyAlignment="1">
      <alignment horizontal="center"/>
    </xf>
    <xf numFmtId="169" fontId="12" fillId="0" borderId="1" xfId="1" applyNumberFormat="1" applyFont="1" applyFill="1" applyBorder="1" applyAlignment="1" applyProtection="1">
      <alignment horizontal="center" wrapText="1"/>
      <protection hidden="1"/>
    </xf>
    <xf numFmtId="169" fontId="10" fillId="0" borderId="1" xfId="1" applyNumberFormat="1" applyFont="1" applyFill="1" applyBorder="1" applyAlignment="1" applyProtection="1">
      <alignment horizontal="center" wrapText="1"/>
      <protection hidden="1"/>
    </xf>
    <xf numFmtId="169" fontId="10" fillId="2" borderId="1" xfId="1" applyNumberFormat="1" applyFont="1" applyFill="1" applyBorder="1" applyAlignment="1" applyProtection="1">
      <alignment horizontal="center" wrapText="1"/>
      <protection hidden="1"/>
    </xf>
    <xf numFmtId="169" fontId="11" fillId="0" borderId="0" xfId="0" applyNumberFormat="1" applyFont="1" applyAlignment="1">
      <alignment horizontal="center" wrapText="1"/>
    </xf>
    <xf numFmtId="169" fontId="10" fillId="0" borderId="0" xfId="1" applyNumberFormat="1" applyFont="1" applyFill="1" applyAlignment="1">
      <alignment horizontal="center"/>
    </xf>
    <xf numFmtId="169" fontId="10" fillId="0" borderId="4" xfId="1" applyNumberFormat="1" applyFont="1" applyFill="1" applyBorder="1" applyAlignment="1">
      <alignment horizontal="center" wrapText="1"/>
    </xf>
    <xf numFmtId="0" fontId="23" fillId="0" borderId="1" xfId="1" applyNumberFormat="1" applyFont="1" applyFill="1" applyBorder="1" applyAlignment="1" applyProtection="1">
      <alignment horizontal="left" wrapText="1"/>
      <protection hidden="1"/>
    </xf>
    <xf numFmtId="167" fontId="12" fillId="0" borderId="1" xfId="1" applyNumberFormat="1" applyFont="1" applyFill="1" applyBorder="1" applyAlignment="1">
      <alignment horizontal="center"/>
    </xf>
    <xf numFmtId="169" fontId="12" fillId="0" borderId="1" xfId="1" applyNumberFormat="1" applyFont="1" applyFill="1" applyBorder="1" applyAlignment="1">
      <alignment horizontal="center" vertical="center" wrapText="1"/>
    </xf>
    <xf numFmtId="169" fontId="13" fillId="0" borderId="1" xfId="0" applyNumberFormat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1" xfId="0" applyFont="1" applyBorder="1" applyAlignment="1">
      <alignment horizontal="center" vertical="center" wrapText="1"/>
    </xf>
    <xf numFmtId="0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0" fillId="2" borderId="1" xfId="0" applyFont="1" applyFill="1" applyBorder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1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Tmp1" xfId="2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44"/>
  <sheetViews>
    <sheetView showGridLines="0" tabSelected="1" topLeftCell="A86" workbookViewId="0">
      <selection activeCell="A86" sqref="A1:I1048576"/>
    </sheetView>
  </sheetViews>
  <sheetFormatPr defaultColWidth="9.140625" defaultRowHeight="15" x14ac:dyDescent="0.25"/>
  <cols>
    <col min="1" max="1" width="24.7109375" style="9" customWidth="1"/>
    <col min="2" max="2" width="35" style="10" customWidth="1"/>
    <col min="3" max="3" width="13.7109375" style="10" hidden="1" customWidth="1"/>
    <col min="4" max="4" width="12" style="105" hidden="1" customWidth="1"/>
    <col min="5" max="5" width="12.140625" style="106" hidden="1" customWidth="1"/>
    <col min="6" max="6" width="12" style="20" hidden="1" customWidth="1"/>
    <col min="7" max="7" width="12.140625" style="2" customWidth="1"/>
    <col min="8" max="8" width="12" style="138" customWidth="1"/>
    <col min="9" max="9" width="12.140625" style="2" customWidth="1"/>
    <col min="10" max="251" width="9.140625" style="2" customWidth="1"/>
    <col min="252" max="16384" width="9.140625" style="2"/>
  </cols>
  <sheetData>
    <row r="1" spans="1:9" ht="18.75" x14ac:dyDescent="0.3">
      <c r="A1" s="4"/>
      <c r="C1" s="102"/>
      <c r="D1" s="104"/>
      <c r="E1" s="104"/>
      <c r="F1" s="95"/>
      <c r="G1" s="94"/>
      <c r="H1" s="137"/>
      <c r="I1" s="94" t="s">
        <v>196</v>
      </c>
    </row>
    <row r="2" spans="1:9" ht="18.75" x14ac:dyDescent="0.3">
      <c r="A2" s="4"/>
      <c r="C2" s="102"/>
      <c r="D2" s="104"/>
      <c r="E2" s="104"/>
      <c r="F2" s="95"/>
      <c r="G2" s="123"/>
      <c r="H2" s="137"/>
      <c r="I2" s="123" t="s">
        <v>190</v>
      </c>
    </row>
    <row r="3" spans="1:9" ht="18.399999999999999" x14ac:dyDescent="0.3">
      <c r="A3" s="4"/>
      <c r="B3" s="3"/>
      <c r="C3" s="3"/>
    </row>
    <row r="4" spans="1:9" ht="60" customHeight="1" x14ac:dyDescent="0.2">
      <c r="A4" s="146" t="s">
        <v>238</v>
      </c>
      <c r="B4" s="146"/>
      <c r="C4" s="146"/>
      <c r="D4" s="146"/>
      <c r="E4" s="146"/>
      <c r="F4" s="146"/>
      <c r="G4" s="146"/>
      <c r="H4" s="146"/>
      <c r="I4" s="146"/>
    </row>
    <row r="5" spans="1:9" ht="14.25" x14ac:dyDescent="0.25">
      <c r="A5" s="150"/>
      <c r="B5" s="151"/>
      <c r="C5" s="151"/>
    </row>
    <row r="6" spans="1:9" ht="14.25" customHeight="1" x14ac:dyDescent="0.25">
      <c r="A6" s="5"/>
      <c r="B6" s="6"/>
      <c r="C6" s="1"/>
      <c r="D6" s="107" t="s">
        <v>191</v>
      </c>
      <c r="E6" s="107"/>
      <c r="F6" s="103"/>
      <c r="G6" s="103"/>
      <c r="H6" s="139"/>
      <c r="I6" s="103" t="s">
        <v>191</v>
      </c>
    </row>
    <row r="7" spans="1:9" ht="15" customHeight="1" x14ac:dyDescent="0.2">
      <c r="A7" s="152" t="s">
        <v>7</v>
      </c>
      <c r="B7" s="152" t="s">
        <v>192</v>
      </c>
      <c r="C7" s="152" t="s">
        <v>239</v>
      </c>
      <c r="D7" s="154" t="s">
        <v>193</v>
      </c>
      <c r="E7" s="152" t="s">
        <v>239</v>
      </c>
      <c r="F7" s="144" t="s">
        <v>193</v>
      </c>
      <c r="G7" s="148" t="s">
        <v>267</v>
      </c>
      <c r="H7" s="142" t="s">
        <v>193</v>
      </c>
      <c r="I7" s="144" t="s">
        <v>194</v>
      </c>
    </row>
    <row r="8" spans="1:9" ht="60.6" customHeight="1" x14ac:dyDescent="0.2">
      <c r="A8" s="152"/>
      <c r="B8" s="152"/>
      <c r="C8" s="153"/>
      <c r="D8" s="147"/>
      <c r="E8" s="153"/>
      <c r="F8" s="147"/>
      <c r="G8" s="149"/>
      <c r="H8" s="143"/>
      <c r="I8" s="145"/>
    </row>
    <row r="9" spans="1:9" ht="16.5" customHeight="1" x14ac:dyDescent="0.25">
      <c r="A9" s="15">
        <v>1</v>
      </c>
      <c r="B9" s="16">
        <v>2</v>
      </c>
      <c r="C9" s="16">
        <v>3</v>
      </c>
      <c r="D9" s="108">
        <v>4</v>
      </c>
      <c r="E9" s="108">
        <v>5</v>
      </c>
      <c r="F9" s="17">
        <v>4</v>
      </c>
      <c r="G9" s="17">
        <v>5</v>
      </c>
      <c r="H9" s="87">
        <v>4</v>
      </c>
      <c r="I9" s="17">
        <v>5</v>
      </c>
    </row>
    <row r="10" spans="1:9" ht="30.75" customHeight="1" x14ac:dyDescent="0.2">
      <c r="A10" s="31" t="s">
        <v>14</v>
      </c>
      <c r="B10" s="32" t="s">
        <v>15</v>
      </c>
      <c r="C10" s="22">
        <f>C11+C20+C26+C40+C49+C51+C64+C71+C84+C75</f>
        <v>2620849</v>
      </c>
      <c r="D10" s="109">
        <f t="shared" ref="D10:E10" si="0">D11+D20+D26+D40+D49+D51+D64+D71+D84+D75</f>
        <v>0</v>
      </c>
      <c r="E10" s="109">
        <f t="shared" si="0"/>
        <v>2620849</v>
      </c>
      <c r="F10" s="22">
        <f t="shared" ref="F10" si="1">F11+F20+F26+F40+F49+F51+F64+F71+F84+F75</f>
        <v>155000</v>
      </c>
      <c r="G10" s="22">
        <f>G11+G20+G26+G40+G49+G51+G64+G71+G84+G75+G101</f>
        <v>2775849</v>
      </c>
      <c r="H10" s="22">
        <f t="shared" ref="H10:I10" si="2">H11+H20+H26+H40+H49+H51+H64+H71+H84+H75+H101</f>
        <v>180000</v>
      </c>
      <c r="I10" s="22">
        <f t="shared" si="2"/>
        <v>2955849</v>
      </c>
    </row>
    <row r="11" spans="1:9" ht="20.85" customHeight="1" x14ac:dyDescent="0.2">
      <c r="A11" s="31" t="s">
        <v>16</v>
      </c>
      <c r="B11" s="32" t="s">
        <v>17</v>
      </c>
      <c r="C11" s="22">
        <f t="shared" ref="C11:I11" si="3">C12</f>
        <v>1821350</v>
      </c>
      <c r="D11" s="109">
        <f t="shared" si="3"/>
        <v>0</v>
      </c>
      <c r="E11" s="109">
        <f t="shared" si="3"/>
        <v>1821350</v>
      </c>
      <c r="F11" s="22">
        <f t="shared" si="3"/>
        <v>155000</v>
      </c>
      <c r="G11" s="22">
        <f t="shared" si="3"/>
        <v>1976350</v>
      </c>
      <c r="H11" s="126">
        <f t="shared" si="3"/>
        <v>101881</v>
      </c>
      <c r="I11" s="22">
        <f t="shared" si="3"/>
        <v>2078231</v>
      </c>
    </row>
    <row r="12" spans="1:9" s="7" customFormat="1" ht="12.75" x14ac:dyDescent="0.2">
      <c r="A12" s="33" t="s">
        <v>18</v>
      </c>
      <c r="B12" s="34" t="s">
        <v>19</v>
      </c>
      <c r="C12" s="71">
        <f>SUM(C13:C19)</f>
        <v>1821350</v>
      </c>
      <c r="D12" s="110">
        <f t="shared" ref="D12" si="4">SUM(D13:D17)</f>
        <v>0</v>
      </c>
      <c r="E12" s="110">
        <f>SUM(E13:E19)</f>
        <v>1821350</v>
      </c>
      <c r="F12" s="77">
        <f t="shared" ref="F12" si="5">SUM(F13:F17)</f>
        <v>155000</v>
      </c>
      <c r="G12" s="77">
        <f>SUM(G13:G19)</f>
        <v>1976350</v>
      </c>
      <c r="H12" s="127">
        <f>SUM(H13:H19)</f>
        <v>101881</v>
      </c>
      <c r="I12" s="77">
        <f>SUM(I13:I19)</f>
        <v>2078231</v>
      </c>
    </row>
    <row r="13" spans="1:9" ht="95.25" customHeight="1" x14ac:dyDescent="0.2">
      <c r="A13" s="35" t="s">
        <v>20</v>
      </c>
      <c r="B13" s="36" t="s">
        <v>213</v>
      </c>
      <c r="C13" s="78">
        <v>1796691</v>
      </c>
      <c r="D13" s="108"/>
      <c r="E13" s="111">
        <f t="shared" ref="E13:E19" si="6">C13+D13</f>
        <v>1796691</v>
      </c>
      <c r="F13" s="78">
        <v>157300</v>
      </c>
      <c r="G13" s="79">
        <f>E13+F13</f>
        <v>1953991</v>
      </c>
      <c r="H13" s="128">
        <f>108000-1500-1113</f>
        <v>105387</v>
      </c>
      <c r="I13" s="79">
        <f>G13+H13</f>
        <v>2059378</v>
      </c>
    </row>
    <row r="14" spans="1:9" ht="140.25" x14ac:dyDescent="0.2">
      <c r="A14" s="35" t="s">
        <v>21</v>
      </c>
      <c r="B14" s="37" t="s">
        <v>22</v>
      </c>
      <c r="C14" s="78">
        <v>100</v>
      </c>
      <c r="D14" s="108"/>
      <c r="E14" s="111">
        <f t="shared" si="6"/>
        <v>100</v>
      </c>
      <c r="F14" s="17"/>
      <c r="G14" s="79">
        <f t="shared" ref="G14:G19" si="7">E14+F14</f>
        <v>100</v>
      </c>
      <c r="H14" s="87">
        <v>250</v>
      </c>
      <c r="I14" s="79">
        <f t="shared" ref="I14:I16" si="8">G14+H14</f>
        <v>350</v>
      </c>
    </row>
    <row r="15" spans="1:9" ht="63.75" x14ac:dyDescent="0.2">
      <c r="A15" s="35" t="s">
        <v>23</v>
      </c>
      <c r="B15" s="37" t="s">
        <v>24</v>
      </c>
      <c r="C15" s="78">
        <v>1800</v>
      </c>
      <c r="D15" s="108"/>
      <c r="E15" s="111">
        <f t="shared" si="6"/>
        <v>1800</v>
      </c>
      <c r="F15" s="17"/>
      <c r="G15" s="79">
        <f t="shared" si="7"/>
        <v>1800</v>
      </c>
      <c r="H15" s="87">
        <v>340</v>
      </c>
      <c r="I15" s="79">
        <f t="shared" si="8"/>
        <v>2140</v>
      </c>
    </row>
    <row r="16" spans="1:9" ht="108" customHeight="1" x14ac:dyDescent="0.2">
      <c r="A16" s="35" t="s">
        <v>25</v>
      </c>
      <c r="B16" s="37" t="s">
        <v>128</v>
      </c>
      <c r="C16" s="78">
        <v>8818</v>
      </c>
      <c r="D16" s="108"/>
      <c r="E16" s="111">
        <f t="shared" si="6"/>
        <v>8818</v>
      </c>
      <c r="F16" s="78">
        <v>-2300</v>
      </c>
      <c r="G16" s="79">
        <f t="shared" si="7"/>
        <v>6518</v>
      </c>
      <c r="H16" s="128">
        <v>-5596</v>
      </c>
      <c r="I16" s="79">
        <f t="shared" si="8"/>
        <v>922</v>
      </c>
    </row>
    <row r="17" spans="1:9" ht="165.75" x14ac:dyDescent="0.2">
      <c r="A17" s="35" t="s">
        <v>209</v>
      </c>
      <c r="B17" s="37" t="s">
        <v>214</v>
      </c>
      <c r="C17" s="78">
        <v>10259</v>
      </c>
      <c r="D17" s="108"/>
      <c r="E17" s="111">
        <f t="shared" si="6"/>
        <v>10259</v>
      </c>
      <c r="F17" s="17"/>
      <c r="G17" s="79">
        <f>E17+F17</f>
        <v>10259</v>
      </c>
      <c r="H17" s="87"/>
      <c r="I17" s="79">
        <f>G17+H17</f>
        <v>10259</v>
      </c>
    </row>
    <row r="18" spans="1:9" ht="63.75" x14ac:dyDescent="0.2">
      <c r="A18" s="35" t="s">
        <v>215</v>
      </c>
      <c r="B18" s="38" t="s">
        <v>216</v>
      </c>
      <c r="C18" s="78">
        <v>1914</v>
      </c>
      <c r="D18" s="108"/>
      <c r="E18" s="111">
        <f t="shared" si="6"/>
        <v>1914</v>
      </c>
      <c r="F18" s="17"/>
      <c r="G18" s="79">
        <f t="shared" si="7"/>
        <v>1914</v>
      </c>
      <c r="H18" s="87"/>
      <c r="I18" s="79">
        <f t="shared" ref="I18:I19" si="9">G18+H18</f>
        <v>1914</v>
      </c>
    </row>
    <row r="19" spans="1:9" ht="63.75" x14ac:dyDescent="0.2">
      <c r="A19" s="35" t="s">
        <v>217</v>
      </c>
      <c r="B19" s="38" t="s">
        <v>218</v>
      </c>
      <c r="C19" s="78">
        <v>1768</v>
      </c>
      <c r="D19" s="108"/>
      <c r="E19" s="111">
        <f t="shared" si="6"/>
        <v>1768</v>
      </c>
      <c r="F19" s="17"/>
      <c r="G19" s="79">
        <f t="shared" si="7"/>
        <v>1768</v>
      </c>
      <c r="H19" s="87">
        <v>1500</v>
      </c>
      <c r="I19" s="79">
        <f t="shared" si="9"/>
        <v>3268</v>
      </c>
    </row>
    <row r="20" spans="1:9" ht="51" x14ac:dyDescent="0.2">
      <c r="A20" s="39" t="s">
        <v>26</v>
      </c>
      <c r="B20" s="32" t="s">
        <v>27</v>
      </c>
      <c r="C20" s="22">
        <f t="shared" ref="C20:I20" si="10">C21</f>
        <v>13000</v>
      </c>
      <c r="D20" s="109">
        <f t="shared" si="10"/>
        <v>0</v>
      </c>
      <c r="E20" s="109">
        <f t="shared" si="10"/>
        <v>13000</v>
      </c>
      <c r="F20" s="22">
        <f t="shared" si="10"/>
        <v>0</v>
      </c>
      <c r="G20" s="22">
        <f t="shared" si="10"/>
        <v>13000</v>
      </c>
      <c r="H20" s="126">
        <f t="shared" si="10"/>
        <v>1113</v>
      </c>
      <c r="I20" s="22">
        <f t="shared" si="10"/>
        <v>14113</v>
      </c>
    </row>
    <row r="21" spans="1:9" s="7" customFormat="1" ht="38.25" x14ac:dyDescent="0.2">
      <c r="A21" s="40" t="s">
        <v>28</v>
      </c>
      <c r="B21" s="41" t="s">
        <v>29</v>
      </c>
      <c r="C21" s="77">
        <f>C22+C23+C24</f>
        <v>13000</v>
      </c>
      <c r="D21" s="110">
        <f t="shared" ref="D21:E21" si="11">D22+D23+D24+D25</f>
        <v>0</v>
      </c>
      <c r="E21" s="110">
        <f t="shared" si="11"/>
        <v>13000</v>
      </c>
      <c r="F21" s="77">
        <f t="shared" ref="F21:G21" si="12">F22+F23+F24+F25</f>
        <v>0</v>
      </c>
      <c r="G21" s="77">
        <f t="shared" si="12"/>
        <v>13000</v>
      </c>
      <c r="H21" s="127">
        <f t="shared" ref="H21:I21" si="13">H22+H23+H24+H25</f>
        <v>1113</v>
      </c>
      <c r="I21" s="77">
        <f t="shared" si="13"/>
        <v>14113</v>
      </c>
    </row>
    <row r="22" spans="1:9" ht="151.5" customHeight="1" x14ac:dyDescent="0.2">
      <c r="A22" s="19" t="s">
        <v>199</v>
      </c>
      <c r="B22" s="23" t="s">
        <v>202</v>
      </c>
      <c r="C22" s="78">
        <v>5725</v>
      </c>
      <c r="D22" s="108"/>
      <c r="E22" s="111">
        <f>C22+D22</f>
        <v>5725</v>
      </c>
      <c r="F22" s="17"/>
      <c r="G22" s="79">
        <f t="shared" ref="G22:G24" si="14">E22+F22</f>
        <v>5725</v>
      </c>
      <c r="H22" s="87">
        <v>1113</v>
      </c>
      <c r="I22" s="79">
        <f t="shared" ref="I22:I24" si="15">G22+H22</f>
        <v>6838</v>
      </c>
    </row>
    <row r="23" spans="1:9" ht="177.75" customHeight="1" x14ac:dyDescent="0.2">
      <c r="A23" s="19" t="s">
        <v>200</v>
      </c>
      <c r="B23" s="23" t="s">
        <v>203</v>
      </c>
      <c r="C23" s="78">
        <v>39</v>
      </c>
      <c r="D23" s="108"/>
      <c r="E23" s="111">
        <f>C23+D23</f>
        <v>39</v>
      </c>
      <c r="F23" s="17"/>
      <c r="G23" s="79">
        <f t="shared" si="14"/>
        <v>39</v>
      </c>
      <c r="H23" s="87"/>
      <c r="I23" s="79">
        <f t="shared" si="15"/>
        <v>39</v>
      </c>
    </row>
    <row r="24" spans="1:9" ht="150.75" customHeight="1" x14ac:dyDescent="0.2">
      <c r="A24" s="19" t="s">
        <v>201</v>
      </c>
      <c r="B24" s="23" t="s">
        <v>204</v>
      </c>
      <c r="C24" s="78">
        <v>7236</v>
      </c>
      <c r="D24" s="108"/>
      <c r="E24" s="111">
        <f>C24+D24</f>
        <v>7236</v>
      </c>
      <c r="F24" s="17"/>
      <c r="G24" s="79">
        <f t="shared" si="14"/>
        <v>7236</v>
      </c>
      <c r="H24" s="87"/>
      <c r="I24" s="79">
        <f t="shared" si="15"/>
        <v>7236</v>
      </c>
    </row>
    <row r="25" spans="1:9" ht="114.2" hidden="1" x14ac:dyDescent="0.25">
      <c r="A25" s="11" t="s">
        <v>30</v>
      </c>
      <c r="B25" s="12" t="s">
        <v>129</v>
      </c>
      <c r="C25" s="25"/>
      <c r="D25" s="106"/>
      <c r="F25" s="2"/>
    </row>
    <row r="26" spans="1:9" ht="12.75" x14ac:dyDescent="0.2">
      <c r="A26" s="39" t="s">
        <v>31</v>
      </c>
      <c r="B26" s="32" t="s">
        <v>32</v>
      </c>
      <c r="C26" s="22">
        <f t="shared" ref="C26:F26" si="16">C27+C34+C36+C38</f>
        <v>62382</v>
      </c>
      <c r="D26" s="109">
        <f t="shared" si="16"/>
        <v>0</v>
      </c>
      <c r="E26" s="109">
        <f t="shared" si="16"/>
        <v>62382</v>
      </c>
      <c r="F26" s="22">
        <f t="shared" si="16"/>
        <v>0</v>
      </c>
      <c r="G26" s="22">
        <f t="shared" ref="G26:H26" si="17">G27+G34+G36+G38</f>
        <v>62382</v>
      </c>
      <c r="H26" s="126">
        <f t="shared" si="17"/>
        <v>37000</v>
      </c>
      <c r="I26" s="22">
        <f t="shared" ref="I26" si="18">I27+I34+I36+I38</f>
        <v>99382</v>
      </c>
    </row>
    <row r="27" spans="1:9" s="8" customFormat="1" ht="38.25" x14ac:dyDescent="0.2">
      <c r="A27" s="39" t="s">
        <v>33</v>
      </c>
      <c r="B27" s="32" t="s">
        <v>34</v>
      </c>
      <c r="C27" s="22">
        <f t="shared" ref="C27:F27" si="19">C28+C31</f>
        <v>60337</v>
      </c>
      <c r="D27" s="109">
        <f t="shared" si="19"/>
        <v>0</v>
      </c>
      <c r="E27" s="109">
        <f t="shared" si="19"/>
        <v>60337</v>
      </c>
      <c r="F27" s="22">
        <f t="shared" si="19"/>
        <v>0</v>
      </c>
      <c r="G27" s="22">
        <f t="shared" ref="G27:H27" si="20">G28+G31</f>
        <v>60337</v>
      </c>
      <c r="H27" s="126">
        <f t="shared" si="20"/>
        <v>37000</v>
      </c>
      <c r="I27" s="22">
        <f t="shared" ref="I27" si="21">I28+I31</f>
        <v>97337</v>
      </c>
    </row>
    <row r="28" spans="1:9" ht="54.75" customHeight="1" x14ac:dyDescent="0.2">
      <c r="A28" s="40" t="s">
        <v>35</v>
      </c>
      <c r="B28" s="41" t="s">
        <v>36</v>
      </c>
      <c r="C28" s="77">
        <f t="shared" ref="C28:I28" si="22">C29</f>
        <v>40036</v>
      </c>
      <c r="D28" s="110">
        <f t="shared" si="22"/>
        <v>0</v>
      </c>
      <c r="E28" s="110">
        <f t="shared" si="22"/>
        <v>40036</v>
      </c>
      <c r="F28" s="77">
        <f t="shared" si="22"/>
        <v>0</v>
      </c>
      <c r="G28" s="77">
        <f>G29</f>
        <v>40036</v>
      </c>
      <c r="H28" s="127">
        <f t="shared" si="22"/>
        <v>25000</v>
      </c>
      <c r="I28" s="77">
        <f t="shared" si="22"/>
        <v>65036</v>
      </c>
    </row>
    <row r="29" spans="1:9" ht="45.75" customHeight="1" x14ac:dyDescent="0.2">
      <c r="A29" s="19" t="s">
        <v>37</v>
      </c>
      <c r="B29" s="23" t="s">
        <v>36</v>
      </c>
      <c r="C29" s="71">
        <v>40036</v>
      </c>
      <c r="D29" s="108"/>
      <c r="E29" s="111">
        <f>C29+D29</f>
        <v>40036</v>
      </c>
      <c r="F29" s="17"/>
      <c r="G29" s="79">
        <f>E29+F29</f>
        <v>40036</v>
      </c>
      <c r="H29" s="87">
        <v>25000</v>
      </c>
      <c r="I29" s="79">
        <f t="shared" ref="I29:I30" si="23">G29+H29</f>
        <v>65036</v>
      </c>
    </row>
    <row r="30" spans="1:9" ht="58.7" hidden="1" customHeight="1" x14ac:dyDescent="0.25">
      <c r="A30" s="91" t="s">
        <v>38</v>
      </c>
      <c r="B30" s="92" t="s">
        <v>39</v>
      </c>
      <c r="C30" s="72"/>
      <c r="D30" s="108"/>
      <c r="E30" s="111">
        <f>C30+D30</f>
        <v>0</v>
      </c>
      <c r="F30" s="17"/>
      <c r="G30" s="79">
        <f t="shared" ref="G30" si="24">E30+F30</f>
        <v>0</v>
      </c>
      <c r="H30" s="87"/>
      <c r="I30" s="79">
        <f t="shared" si="23"/>
        <v>0</v>
      </c>
    </row>
    <row r="31" spans="1:9" ht="63.75" x14ac:dyDescent="0.2">
      <c r="A31" s="40" t="s">
        <v>40</v>
      </c>
      <c r="B31" s="41" t="s">
        <v>41</v>
      </c>
      <c r="C31" s="71">
        <v>20301</v>
      </c>
      <c r="D31" s="112">
        <f t="shared" ref="D31:E31" si="25">D32+D33</f>
        <v>0</v>
      </c>
      <c r="E31" s="112">
        <f t="shared" si="25"/>
        <v>20301</v>
      </c>
      <c r="F31" s="80">
        <f t="shared" ref="F31:G31" si="26">F32+F33</f>
        <v>0</v>
      </c>
      <c r="G31" s="80">
        <f t="shared" si="26"/>
        <v>20301</v>
      </c>
      <c r="H31" s="129">
        <f t="shared" ref="H31:I31" si="27">H32+H33</f>
        <v>12000</v>
      </c>
      <c r="I31" s="80">
        <f t="shared" si="27"/>
        <v>32301</v>
      </c>
    </row>
    <row r="32" spans="1:9" ht="94.7" customHeight="1" x14ac:dyDescent="0.2">
      <c r="A32" s="19" t="s">
        <v>42</v>
      </c>
      <c r="B32" s="23" t="s">
        <v>130</v>
      </c>
      <c r="C32" s="72">
        <v>20301</v>
      </c>
      <c r="D32" s="108"/>
      <c r="E32" s="111">
        <f>C32+D32</f>
        <v>20301</v>
      </c>
      <c r="F32" s="17"/>
      <c r="G32" s="79">
        <f t="shared" ref="G32" si="28">E32+F32</f>
        <v>20301</v>
      </c>
      <c r="H32" s="87">
        <v>12000</v>
      </c>
      <c r="I32" s="79">
        <f t="shared" ref="I32" si="29">G32+H32</f>
        <v>32301</v>
      </c>
    </row>
    <row r="33" spans="1:9" ht="72.75" hidden="1" customHeight="1" x14ac:dyDescent="0.25">
      <c r="A33" s="91" t="s">
        <v>43</v>
      </c>
      <c r="B33" s="92" t="s">
        <v>44</v>
      </c>
      <c r="C33" s="73"/>
      <c r="D33" s="108"/>
      <c r="E33" s="111"/>
      <c r="F33" s="17"/>
      <c r="G33" s="79"/>
      <c r="H33" s="87"/>
      <c r="I33" s="79"/>
    </row>
    <row r="34" spans="1:9" ht="42.75" hidden="1" x14ac:dyDescent="0.25">
      <c r="A34" s="13" t="s">
        <v>45</v>
      </c>
      <c r="B34" s="14" t="s">
        <v>46</v>
      </c>
      <c r="C34" s="26"/>
      <c r="D34" s="106"/>
      <c r="F34" s="2"/>
    </row>
    <row r="35" spans="1:9" ht="28.5" hidden="1" x14ac:dyDescent="0.25">
      <c r="A35" s="11" t="s">
        <v>47</v>
      </c>
      <c r="B35" s="12" t="s">
        <v>46</v>
      </c>
      <c r="C35" s="24"/>
      <c r="D35" s="106"/>
      <c r="F35" s="2"/>
    </row>
    <row r="36" spans="1:9" ht="12.75" x14ac:dyDescent="0.2">
      <c r="A36" s="39" t="s">
        <v>48</v>
      </c>
      <c r="B36" s="32" t="s">
        <v>49</v>
      </c>
      <c r="C36" s="73">
        <v>506</v>
      </c>
      <c r="D36" s="113">
        <f t="shared" ref="D36:E36" si="30">D37</f>
        <v>0</v>
      </c>
      <c r="E36" s="113">
        <f t="shared" si="30"/>
        <v>506</v>
      </c>
      <c r="F36" s="81">
        <f t="shared" ref="F36:I36" si="31">F37</f>
        <v>0</v>
      </c>
      <c r="G36" s="81">
        <f t="shared" si="31"/>
        <v>506</v>
      </c>
      <c r="H36" s="130">
        <f t="shared" si="31"/>
        <v>0</v>
      </c>
      <c r="I36" s="81">
        <f t="shared" si="31"/>
        <v>506</v>
      </c>
    </row>
    <row r="37" spans="1:9" ht="12.75" x14ac:dyDescent="0.2">
      <c r="A37" s="19" t="s">
        <v>50</v>
      </c>
      <c r="B37" s="23" t="s">
        <v>49</v>
      </c>
      <c r="C37" s="72">
        <v>506</v>
      </c>
      <c r="D37" s="108"/>
      <c r="E37" s="111">
        <f>C37+D37</f>
        <v>506</v>
      </c>
      <c r="F37" s="17"/>
      <c r="G37" s="79">
        <f t="shared" ref="G37" si="32">E37+F37</f>
        <v>506</v>
      </c>
      <c r="H37" s="87"/>
      <c r="I37" s="79">
        <f t="shared" ref="I37" si="33">G37+H37</f>
        <v>506</v>
      </c>
    </row>
    <row r="38" spans="1:9" ht="30.2" customHeight="1" x14ac:dyDescent="0.2">
      <c r="A38" s="39" t="s">
        <v>51</v>
      </c>
      <c r="B38" s="32" t="s">
        <v>52</v>
      </c>
      <c r="C38" s="73">
        <v>1539</v>
      </c>
      <c r="D38" s="113">
        <f t="shared" ref="D38:E38" si="34">D39</f>
        <v>0</v>
      </c>
      <c r="E38" s="113">
        <f t="shared" si="34"/>
        <v>1539</v>
      </c>
      <c r="F38" s="81">
        <f t="shared" ref="F38:I38" si="35">F39</f>
        <v>0</v>
      </c>
      <c r="G38" s="81">
        <f t="shared" si="35"/>
        <v>1539</v>
      </c>
      <c r="H38" s="130">
        <f t="shared" si="35"/>
        <v>0</v>
      </c>
      <c r="I38" s="81">
        <f t="shared" si="35"/>
        <v>1539</v>
      </c>
    </row>
    <row r="39" spans="1:9" ht="56.25" customHeight="1" x14ac:dyDescent="0.2">
      <c r="A39" s="19" t="s">
        <v>53</v>
      </c>
      <c r="B39" s="23" t="s">
        <v>54</v>
      </c>
      <c r="C39" s="72">
        <v>1539</v>
      </c>
      <c r="D39" s="108"/>
      <c r="E39" s="111">
        <f>C39+D39</f>
        <v>1539</v>
      </c>
      <c r="F39" s="17"/>
      <c r="G39" s="79">
        <f t="shared" ref="G39" si="36">E39+F39</f>
        <v>1539</v>
      </c>
      <c r="H39" s="87"/>
      <c r="I39" s="79">
        <f t="shared" ref="I39" si="37">G39+H39</f>
        <v>1539</v>
      </c>
    </row>
    <row r="40" spans="1:9" ht="18.75" customHeight="1" x14ac:dyDescent="0.2">
      <c r="A40" s="39" t="s">
        <v>55</v>
      </c>
      <c r="B40" s="32" t="s">
        <v>56</v>
      </c>
      <c r="C40" s="73">
        <v>31419</v>
      </c>
      <c r="D40" s="109">
        <f t="shared" ref="D40:E40" si="38">D41+D46+D43</f>
        <v>0</v>
      </c>
      <c r="E40" s="109">
        <f t="shared" si="38"/>
        <v>31419</v>
      </c>
      <c r="F40" s="22">
        <f t="shared" ref="F40:G40" si="39">F41+F46+F43</f>
        <v>0</v>
      </c>
      <c r="G40" s="22">
        <f t="shared" si="39"/>
        <v>31419</v>
      </c>
      <c r="H40" s="126">
        <f t="shared" ref="H40:I40" si="40">H41+H46+H43</f>
        <v>0</v>
      </c>
      <c r="I40" s="22">
        <f t="shared" si="40"/>
        <v>31419</v>
      </c>
    </row>
    <row r="41" spans="1:9" s="8" customFormat="1" ht="18.75" customHeight="1" x14ac:dyDescent="0.2">
      <c r="A41" s="39" t="s">
        <v>57</v>
      </c>
      <c r="B41" s="32" t="s">
        <v>58</v>
      </c>
      <c r="C41" s="73">
        <v>1919</v>
      </c>
      <c r="D41" s="109">
        <f t="shared" ref="D41:E41" si="41">D42</f>
        <v>0</v>
      </c>
      <c r="E41" s="109">
        <f t="shared" si="41"/>
        <v>1919</v>
      </c>
      <c r="F41" s="22">
        <f t="shared" ref="F41:I41" si="42">F42</f>
        <v>0</v>
      </c>
      <c r="G41" s="22">
        <f t="shared" si="42"/>
        <v>1919</v>
      </c>
      <c r="H41" s="126">
        <f t="shared" si="42"/>
        <v>0</v>
      </c>
      <c r="I41" s="22">
        <f t="shared" si="42"/>
        <v>1919</v>
      </c>
    </row>
    <row r="42" spans="1:9" ht="68.25" customHeight="1" x14ac:dyDescent="0.2">
      <c r="A42" s="19" t="s">
        <v>59</v>
      </c>
      <c r="B42" s="23" t="s">
        <v>60</v>
      </c>
      <c r="C42" s="72">
        <v>1919</v>
      </c>
      <c r="D42" s="108"/>
      <c r="E42" s="111">
        <f>C42+D42</f>
        <v>1919</v>
      </c>
      <c r="F42" s="17"/>
      <c r="G42" s="79">
        <f t="shared" ref="G42" si="43">E42+F42</f>
        <v>1919</v>
      </c>
      <c r="H42" s="87"/>
      <c r="I42" s="79">
        <f t="shared" ref="I42" si="44">G42+H42</f>
        <v>1919</v>
      </c>
    </row>
    <row r="43" spans="1:9" s="8" customFormat="1" ht="15.75" customHeight="1" x14ac:dyDescent="0.2">
      <c r="A43" s="39" t="s">
        <v>160</v>
      </c>
      <c r="B43" s="32" t="s">
        <v>136</v>
      </c>
      <c r="C43" s="73">
        <v>8500</v>
      </c>
      <c r="D43" s="109">
        <f t="shared" ref="D43:E43" si="45">D44+D45</f>
        <v>0</v>
      </c>
      <c r="E43" s="109">
        <f t="shared" si="45"/>
        <v>8500</v>
      </c>
      <c r="F43" s="22">
        <f t="shared" ref="F43:G43" si="46">F44+F45</f>
        <v>0</v>
      </c>
      <c r="G43" s="22">
        <f t="shared" si="46"/>
        <v>8500</v>
      </c>
      <c r="H43" s="126">
        <f t="shared" ref="H43:I43" si="47">H44+H45</f>
        <v>0</v>
      </c>
      <c r="I43" s="22">
        <f t="shared" si="47"/>
        <v>8500</v>
      </c>
    </row>
    <row r="44" spans="1:9" ht="15.75" customHeight="1" x14ac:dyDescent="0.2">
      <c r="A44" s="19" t="s">
        <v>161</v>
      </c>
      <c r="B44" s="23" t="s">
        <v>137</v>
      </c>
      <c r="C44" s="72">
        <v>4800</v>
      </c>
      <c r="D44" s="108"/>
      <c r="E44" s="111">
        <f>C44+D44</f>
        <v>4800</v>
      </c>
      <c r="F44" s="17"/>
      <c r="G44" s="79">
        <f t="shared" ref="G44:G45" si="48">E44+F44</f>
        <v>4800</v>
      </c>
      <c r="H44" s="87"/>
      <c r="I44" s="79">
        <f t="shared" ref="I44:I45" si="49">G44+H44</f>
        <v>4800</v>
      </c>
    </row>
    <row r="45" spans="1:9" ht="15.75" customHeight="1" x14ac:dyDescent="0.2">
      <c r="A45" s="19" t="s">
        <v>162</v>
      </c>
      <c r="B45" s="23" t="s">
        <v>138</v>
      </c>
      <c r="C45" s="72">
        <v>3700</v>
      </c>
      <c r="D45" s="108"/>
      <c r="E45" s="111">
        <f>C45+D45</f>
        <v>3700</v>
      </c>
      <c r="F45" s="17"/>
      <c r="G45" s="79">
        <f t="shared" si="48"/>
        <v>3700</v>
      </c>
      <c r="H45" s="87"/>
      <c r="I45" s="79">
        <f t="shared" si="49"/>
        <v>3700</v>
      </c>
    </row>
    <row r="46" spans="1:9" s="8" customFormat="1" ht="18.75" customHeight="1" x14ac:dyDescent="0.2">
      <c r="A46" s="39" t="s">
        <v>61</v>
      </c>
      <c r="B46" s="32" t="s">
        <v>62</v>
      </c>
      <c r="C46" s="73">
        <v>21000</v>
      </c>
      <c r="D46" s="109">
        <f t="shared" ref="D46:E46" si="50">SUM(D47:D48)</f>
        <v>0</v>
      </c>
      <c r="E46" s="109">
        <f t="shared" si="50"/>
        <v>21000</v>
      </c>
      <c r="F46" s="22">
        <f t="shared" ref="F46:G46" si="51">SUM(F47:F48)</f>
        <v>0</v>
      </c>
      <c r="G46" s="22">
        <f t="shared" si="51"/>
        <v>21000</v>
      </c>
      <c r="H46" s="126">
        <f t="shared" ref="H46:I46" si="52">SUM(H47:H48)</f>
        <v>0</v>
      </c>
      <c r="I46" s="22">
        <f t="shared" si="52"/>
        <v>21000</v>
      </c>
    </row>
    <row r="47" spans="1:9" ht="54.75" customHeight="1" x14ac:dyDescent="0.2">
      <c r="A47" s="42" t="s">
        <v>63</v>
      </c>
      <c r="B47" s="43" t="s">
        <v>64</v>
      </c>
      <c r="C47" s="72">
        <v>20600</v>
      </c>
      <c r="D47" s="108"/>
      <c r="E47" s="111">
        <f>C47+D47</f>
        <v>20600</v>
      </c>
      <c r="F47" s="17"/>
      <c r="G47" s="79">
        <f t="shared" ref="G47:G48" si="53">E47+F47</f>
        <v>20600</v>
      </c>
      <c r="H47" s="87">
        <v>0</v>
      </c>
      <c r="I47" s="79">
        <f t="shared" ref="I47:I48" si="54">G47+H47</f>
        <v>20600</v>
      </c>
    </row>
    <row r="48" spans="1:9" ht="54.75" customHeight="1" x14ac:dyDescent="0.2">
      <c r="A48" s="42" t="s">
        <v>65</v>
      </c>
      <c r="B48" s="43" t="s">
        <v>66</v>
      </c>
      <c r="C48" s="72">
        <v>400</v>
      </c>
      <c r="D48" s="108"/>
      <c r="E48" s="111">
        <f>C48+D48</f>
        <v>400</v>
      </c>
      <c r="F48" s="17"/>
      <c r="G48" s="79">
        <f t="shared" si="53"/>
        <v>400</v>
      </c>
      <c r="H48" s="87"/>
      <c r="I48" s="79">
        <f t="shared" si="54"/>
        <v>400</v>
      </c>
    </row>
    <row r="49" spans="1:9" ht="17.45" customHeight="1" x14ac:dyDescent="0.2">
      <c r="A49" s="39" t="s">
        <v>67</v>
      </c>
      <c r="B49" s="32" t="s">
        <v>68</v>
      </c>
      <c r="C49" s="73">
        <v>4200</v>
      </c>
      <c r="D49" s="109">
        <f t="shared" ref="D49:E49" si="55">SUM(D50:D50)</f>
        <v>0</v>
      </c>
      <c r="E49" s="109">
        <f t="shared" si="55"/>
        <v>4200</v>
      </c>
      <c r="F49" s="22">
        <f t="shared" ref="F49:I49" si="56">SUM(F50:F50)</f>
        <v>0</v>
      </c>
      <c r="G49" s="22">
        <f t="shared" si="56"/>
        <v>4200</v>
      </c>
      <c r="H49" s="126">
        <f t="shared" si="56"/>
        <v>0</v>
      </c>
      <c r="I49" s="22">
        <f t="shared" si="56"/>
        <v>4200</v>
      </c>
    </row>
    <row r="50" spans="1:9" ht="66.75" customHeight="1" x14ac:dyDescent="0.2">
      <c r="A50" s="19" t="s">
        <v>69</v>
      </c>
      <c r="B50" s="23" t="s">
        <v>173</v>
      </c>
      <c r="C50" s="72">
        <v>4200</v>
      </c>
      <c r="D50" s="108"/>
      <c r="E50" s="111">
        <f>C50+D50</f>
        <v>4200</v>
      </c>
      <c r="F50" s="17"/>
      <c r="G50" s="79">
        <f t="shared" ref="G50" si="57">E50+F50</f>
        <v>4200</v>
      </c>
      <c r="H50" s="87"/>
      <c r="I50" s="79">
        <f t="shared" ref="I50:I53" si="58">G50+H50</f>
        <v>4200</v>
      </c>
    </row>
    <row r="51" spans="1:9" ht="65.25" customHeight="1" x14ac:dyDescent="0.2">
      <c r="A51" s="39" t="s">
        <v>70</v>
      </c>
      <c r="B51" s="32" t="s">
        <v>71</v>
      </c>
      <c r="C51" s="73">
        <v>577586</v>
      </c>
      <c r="D51" s="109">
        <f t="shared" ref="D51:E51" si="59">D53+D54+D62</f>
        <v>0</v>
      </c>
      <c r="E51" s="109">
        <f t="shared" si="59"/>
        <v>577586</v>
      </c>
      <c r="F51" s="22">
        <f t="shared" ref="F51" si="60">F53+F54+F62</f>
        <v>0</v>
      </c>
      <c r="G51" s="22">
        <f>G53+G54+G62+G52</f>
        <v>577586</v>
      </c>
      <c r="H51" s="126">
        <f t="shared" ref="H51:I51" si="61">H53+H54+H62+H52</f>
        <v>30270</v>
      </c>
      <c r="I51" s="22">
        <f t="shared" si="61"/>
        <v>607856</v>
      </c>
    </row>
    <row r="52" spans="1:9" ht="76.5" x14ac:dyDescent="0.25">
      <c r="A52" s="19" t="s">
        <v>72</v>
      </c>
      <c r="B52" s="23" t="s">
        <v>73</v>
      </c>
      <c r="C52" s="27"/>
      <c r="D52" s="124"/>
      <c r="E52" s="124"/>
      <c r="F52" s="125"/>
      <c r="G52" s="125"/>
      <c r="H52" s="87">
        <v>354</v>
      </c>
      <c r="I52" s="79">
        <f t="shared" si="58"/>
        <v>354</v>
      </c>
    </row>
    <row r="53" spans="1:9" ht="51" x14ac:dyDescent="0.25">
      <c r="A53" s="19" t="s">
        <v>74</v>
      </c>
      <c r="B53" s="23" t="s">
        <v>75</v>
      </c>
      <c r="C53" s="27"/>
      <c r="D53" s="124"/>
      <c r="E53" s="124"/>
      <c r="F53" s="125"/>
      <c r="G53" s="125"/>
      <c r="H53" s="87">
        <v>2</v>
      </c>
      <c r="I53" s="79">
        <f t="shared" si="58"/>
        <v>2</v>
      </c>
    </row>
    <row r="54" spans="1:9" ht="119.25" customHeight="1" x14ac:dyDescent="0.2">
      <c r="A54" s="19" t="s">
        <v>76</v>
      </c>
      <c r="B54" s="23" t="s">
        <v>77</v>
      </c>
      <c r="C54" s="76">
        <f t="shared" ref="C54:F54" si="62">C55+C60+C58</f>
        <v>575386</v>
      </c>
      <c r="D54" s="75">
        <f t="shared" si="62"/>
        <v>0</v>
      </c>
      <c r="E54" s="75">
        <f>E55+E60+E58</f>
        <v>575386</v>
      </c>
      <c r="F54" s="76">
        <f t="shared" si="62"/>
        <v>0</v>
      </c>
      <c r="G54" s="76">
        <f>G55+G60+G58</f>
        <v>575386</v>
      </c>
      <c r="H54" s="131">
        <f t="shared" ref="H54" si="63">H55+H60+H58</f>
        <v>29214</v>
      </c>
      <c r="I54" s="76">
        <f>I55+I60+I58</f>
        <v>604600</v>
      </c>
    </row>
    <row r="55" spans="1:9" ht="84.2" customHeight="1" x14ac:dyDescent="0.2">
      <c r="A55" s="19" t="s">
        <v>78</v>
      </c>
      <c r="B55" s="23" t="s">
        <v>240</v>
      </c>
      <c r="C55" s="76">
        <f t="shared" ref="C55:I55" si="64">C56+C57</f>
        <v>569380</v>
      </c>
      <c r="D55" s="75">
        <f t="shared" si="64"/>
        <v>0</v>
      </c>
      <c r="E55" s="75">
        <f t="shared" si="64"/>
        <v>569380</v>
      </c>
      <c r="F55" s="76">
        <f t="shared" si="64"/>
        <v>0</v>
      </c>
      <c r="G55" s="76">
        <f t="shared" si="64"/>
        <v>569380</v>
      </c>
      <c r="H55" s="131">
        <f t="shared" si="64"/>
        <v>24794</v>
      </c>
      <c r="I55" s="76">
        <f t="shared" si="64"/>
        <v>594174</v>
      </c>
    </row>
    <row r="56" spans="1:9" ht="121.7" customHeight="1" x14ac:dyDescent="0.2">
      <c r="A56" s="19" t="s">
        <v>79</v>
      </c>
      <c r="B56" s="23" t="s">
        <v>127</v>
      </c>
      <c r="C56" s="72">
        <v>500000</v>
      </c>
      <c r="D56" s="108"/>
      <c r="E56" s="111">
        <f>C56+D56</f>
        <v>500000</v>
      </c>
      <c r="F56" s="72">
        <v>10580</v>
      </c>
      <c r="G56" s="79">
        <f t="shared" ref="G56:G57" si="65">E56+F56</f>
        <v>510580</v>
      </c>
      <c r="H56" s="132">
        <v>28794</v>
      </c>
      <c r="I56" s="79">
        <f t="shared" ref="I56:I57" si="66">G56+H56</f>
        <v>539374</v>
      </c>
    </row>
    <row r="57" spans="1:9" ht="111.2" customHeight="1" x14ac:dyDescent="0.2">
      <c r="A57" s="44" t="s">
        <v>80</v>
      </c>
      <c r="B57" s="45" t="s">
        <v>81</v>
      </c>
      <c r="C57" s="72">
        <v>69380</v>
      </c>
      <c r="D57" s="108"/>
      <c r="E57" s="111">
        <f>C57+D57</f>
        <v>69380</v>
      </c>
      <c r="F57" s="72">
        <v>-10580</v>
      </c>
      <c r="G57" s="79">
        <f t="shared" si="65"/>
        <v>58800</v>
      </c>
      <c r="H57" s="132">
        <f>-3000-1000</f>
        <v>-4000</v>
      </c>
      <c r="I57" s="79">
        <f t="shared" si="66"/>
        <v>54800</v>
      </c>
    </row>
    <row r="58" spans="1:9" ht="108.75" customHeight="1" x14ac:dyDescent="0.2">
      <c r="A58" s="44" t="s">
        <v>82</v>
      </c>
      <c r="B58" s="45" t="s">
        <v>83</v>
      </c>
      <c r="C58" s="82">
        <f t="shared" ref="C58:I58" si="67">C59</f>
        <v>1006</v>
      </c>
      <c r="D58" s="114">
        <f t="shared" si="67"/>
        <v>0</v>
      </c>
      <c r="E58" s="114">
        <f t="shared" si="67"/>
        <v>1006</v>
      </c>
      <c r="F58" s="82">
        <f t="shared" si="67"/>
        <v>0</v>
      </c>
      <c r="G58" s="82">
        <f t="shared" si="67"/>
        <v>1006</v>
      </c>
      <c r="H58" s="133">
        <f t="shared" si="67"/>
        <v>720</v>
      </c>
      <c r="I58" s="82">
        <f t="shared" si="67"/>
        <v>1726</v>
      </c>
    </row>
    <row r="59" spans="1:9" ht="96.75" customHeight="1" x14ac:dyDescent="0.2">
      <c r="A59" s="19" t="s">
        <v>84</v>
      </c>
      <c r="B59" s="23" t="s">
        <v>85</v>
      </c>
      <c r="C59" s="72">
        <v>1006</v>
      </c>
      <c r="D59" s="108"/>
      <c r="E59" s="111">
        <f>C59+D59</f>
        <v>1006</v>
      </c>
      <c r="F59" s="17"/>
      <c r="G59" s="79">
        <f t="shared" ref="G59" si="68">E59+F59</f>
        <v>1006</v>
      </c>
      <c r="H59" s="87">
        <f>70+650</f>
        <v>720</v>
      </c>
      <c r="I59" s="79">
        <f t="shared" ref="I59" si="69">G59+H59</f>
        <v>1726</v>
      </c>
    </row>
    <row r="60" spans="1:9" ht="111.6" customHeight="1" x14ac:dyDescent="0.2">
      <c r="A60" s="19" t="s">
        <v>86</v>
      </c>
      <c r="B60" s="46" t="s">
        <v>205</v>
      </c>
      <c r="C60" s="82">
        <f t="shared" ref="C60:I60" si="70">C61</f>
        <v>5000</v>
      </c>
      <c r="D60" s="114">
        <f t="shared" si="70"/>
        <v>0</v>
      </c>
      <c r="E60" s="114">
        <f t="shared" si="70"/>
        <v>5000</v>
      </c>
      <c r="F60" s="82">
        <f t="shared" si="70"/>
        <v>0</v>
      </c>
      <c r="G60" s="82">
        <f t="shared" si="70"/>
        <v>5000</v>
      </c>
      <c r="H60" s="133">
        <f t="shared" si="70"/>
        <v>3700</v>
      </c>
      <c r="I60" s="82">
        <f t="shared" si="70"/>
        <v>8700</v>
      </c>
    </row>
    <row r="61" spans="1:9" ht="89.25" x14ac:dyDescent="0.2">
      <c r="A61" s="19" t="s">
        <v>87</v>
      </c>
      <c r="B61" s="23" t="s">
        <v>122</v>
      </c>
      <c r="C61" s="72">
        <v>5000</v>
      </c>
      <c r="D61" s="108"/>
      <c r="E61" s="111">
        <f>C61+D61</f>
        <v>5000</v>
      </c>
      <c r="F61" s="17"/>
      <c r="G61" s="79">
        <f t="shared" ref="G61" si="71">E61+F61</f>
        <v>5000</v>
      </c>
      <c r="H61" s="87">
        <v>3700</v>
      </c>
      <c r="I61" s="79">
        <f t="shared" ref="I61" si="72">G61+H61</f>
        <v>8700</v>
      </c>
    </row>
    <row r="62" spans="1:9" ht="124.5" customHeight="1" x14ac:dyDescent="0.2">
      <c r="A62" s="19" t="s">
        <v>88</v>
      </c>
      <c r="B62" s="23" t="s">
        <v>206</v>
      </c>
      <c r="C62" s="76">
        <f t="shared" ref="C62:I62" si="73">C63</f>
        <v>2200</v>
      </c>
      <c r="D62" s="75">
        <f t="shared" si="73"/>
        <v>0</v>
      </c>
      <c r="E62" s="75">
        <f t="shared" si="73"/>
        <v>2200</v>
      </c>
      <c r="F62" s="76">
        <f t="shared" si="73"/>
        <v>0</v>
      </c>
      <c r="G62" s="76">
        <f t="shared" si="73"/>
        <v>2200</v>
      </c>
      <c r="H62" s="131">
        <f t="shared" si="73"/>
        <v>700</v>
      </c>
      <c r="I62" s="76">
        <f t="shared" si="73"/>
        <v>2900</v>
      </c>
    </row>
    <row r="63" spans="1:9" ht="93.75" customHeight="1" x14ac:dyDescent="0.2">
      <c r="A63" s="19" t="s">
        <v>89</v>
      </c>
      <c r="B63" s="23" t="s">
        <v>90</v>
      </c>
      <c r="C63" s="72">
        <v>2200</v>
      </c>
      <c r="D63" s="108"/>
      <c r="E63" s="111">
        <f>C63+D63</f>
        <v>2200</v>
      </c>
      <c r="F63" s="17"/>
      <c r="G63" s="79">
        <f t="shared" ref="G63" si="74">E63+F63</f>
        <v>2200</v>
      </c>
      <c r="H63" s="87">
        <v>700</v>
      </c>
      <c r="I63" s="79">
        <f t="shared" ref="I63" si="75">G63+H63</f>
        <v>2900</v>
      </c>
    </row>
    <row r="64" spans="1:9" ht="31.7" customHeight="1" x14ac:dyDescent="0.2">
      <c r="A64" s="39" t="s">
        <v>91</v>
      </c>
      <c r="B64" s="32" t="s">
        <v>92</v>
      </c>
      <c r="C64" s="22">
        <f t="shared" ref="C64:G64" si="76">C65+C66+C67+C70</f>
        <v>23833</v>
      </c>
      <c r="D64" s="109">
        <f t="shared" si="76"/>
        <v>0</v>
      </c>
      <c r="E64" s="109">
        <f t="shared" si="76"/>
        <v>23833</v>
      </c>
      <c r="F64" s="22">
        <f t="shared" si="76"/>
        <v>0</v>
      </c>
      <c r="G64" s="22">
        <f t="shared" si="76"/>
        <v>23833</v>
      </c>
      <c r="H64" s="126">
        <f t="shared" ref="H64:I64" si="77">H65+H66+H67+H70</f>
        <v>0</v>
      </c>
      <c r="I64" s="22">
        <f t="shared" si="77"/>
        <v>23833</v>
      </c>
    </row>
    <row r="65" spans="1:9" ht="43.5" customHeight="1" x14ac:dyDescent="0.2">
      <c r="A65" s="19" t="s">
        <v>93</v>
      </c>
      <c r="B65" s="47" t="s">
        <v>188</v>
      </c>
      <c r="C65" s="72">
        <v>6776</v>
      </c>
      <c r="D65" s="108"/>
      <c r="E65" s="111">
        <f>C65+D65</f>
        <v>6776</v>
      </c>
      <c r="F65" s="17"/>
      <c r="G65" s="79">
        <f t="shared" ref="G65:G66" si="78">E65+F65</f>
        <v>6776</v>
      </c>
      <c r="H65" s="87"/>
      <c r="I65" s="79">
        <f t="shared" ref="I65:I66" si="79">G65+H65</f>
        <v>6776</v>
      </c>
    </row>
    <row r="66" spans="1:9" ht="25.5" x14ac:dyDescent="0.2">
      <c r="A66" s="19" t="s">
        <v>94</v>
      </c>
      <c r="B66" s="47" t="s">
        <v>95</v>
      </c>
      <c r="C66" s="72">
        <v>1179</v>
      </c>
      <c r="D66" s="108"/>
      <c r="E66" s="111">
        <f>C66+D66</f>
        <v>1179</v>
      </c>
      <c r="F66" s="17"/>
      <c r="G66" s="79">
        <f t="shared" si="78"/>
        <v>1179</v>
      </c>
      <c r="H66" s="87"/>
      <c r="I66" s="79">
        <f t="shared" si="79"/>
        <v>1179</v>
      </c>
    </row>
    <row r="67" spans="1:9" ht="25.5" x14ac:dyDescent="0.2">
      <c r="A67" s="40" t="s">
        <v>96</v>
      </c>
      <c r="B67" s="48" t="s">
        <v>97</v>
      </c>
      <c r="C67" s="71">
        <f>C68+C69</f>
        <v>389</v>
      </c>
      <c r="D67" s="110">
        <f t="shared" ref="D67:E67" si="80">D68+D69</f>
        <v>0</v>
      </c>
      <c r="E67" s="110">
        <f t="shared" si="80"/>
        <v>389</v>
      </c>
      <c r="F67" s="77">
        <f t="shared" ref="F67:G67" si="81">F68+F69</f>
        <v>0</v>
      </c>
      <c r="G67" s="77">
        <f t="shared" si="81"/>
        <v>389</v>
      </c>
      <c r="H67" s="127">
        <f t="shared" ref="H67:I67" si="82">H68+H69</f>
        <v>0</v>
      </c>
      <c r="I67" s="77">
        <f t="shared" si="82"/>
        <v>389</v>
      </c>
    </row>
    <row r="68" spans="1:9" ht="25.5" x14ac:dyDescent="0.2">
      <c r="A68" s="19" t="s">
        <v>124</v>
      </c>
      <c r="B68" s="47" t="s">
        <v>126</v>
      </c>
      <c r="C68" s="72">
        <v>227</v>
      </c>
      <c r="D68" s="108"/>
      <c r="E68" s="111">
        <f>C68+D68</f>
        <v>227</v>
      </c>
      <c r="F68" s="17"/>
      <c r="G68" s="79">
        <f t="shared" ref="G68:G70" si="83">E68+F68</f>
        <v>227</v>
      </c>
      <c r="H68" s="87"/>
      <c r="I68" s="79">
        <f t="shared" ref="I68:I70" si="84">G68+H68</f>
        <v>227</v>
      </c>
    </row>
    <row r="69" spans="1:9" ht="25.5" x14ac:dyDescent="0.2">
      <c r="A69" s="19" t="s">
        <v>125</v>
      </c>
      <c r="B69" s="47" t="s">
        <v>189</v>
      </c>
      <c r="C69" s="72">
        <v>162</v>
      </c>
      <c r="D69" s="108"/>
      <c r="E69" s="111">
        <f>C69+D69</f>
        <v>162</v>
      </c>
      <c r="F69" s="17"/>
      <c r="G69" s="79">
        <f t="shared" si="83"/>
        <v>162</v>
      </c>
      <c r="H69" s="87"/>
      <c r="I69" s="79">
        <f t="shared" si="84"/>
        <v>162</v>
      </c>
    </row>
    <row r="70" spans="1:9" ht="58.7" customHeight="1" x14ac:dyDescent="0.2">
      <c r="A70" s="19" t="s">
        <v>98</v>
      </c>
      <c r="B70" s="47" t="s">
        <v>131</v>
      </c>
      <c r="C70" s="72">
        <v>15489</v>
      </c>
      <c r="D70" s="108"/>
      <c r="E70" s="111">
        <f>C70+D70</f>
        <v>15489</v>
      </c>
      <c r="F70" s="17"/>
      <c r="G70" s="79">
        <f t="shared" si="83"/>
        <v>15489</v>
      </c>
      <c r="H70" s="87"/>
      <c r="I70" s="79">
        <f t="shared" si="84"/>
        <v>15489</v>
      </c>
    </row>
    <row r="71" spans="1:9" ht="43.5" customHeight="1" x14ac:dyDescent="0.2">
      <c r="A71" s="39" t="s">
        <v>99</v>
      </c>
      <c r="B71" s="32" t="s">
        <v>207</v>
      </c>
      <c r="C71" s="22">
        <f t="shared" ref="C71:G71" si="85">C72+C73+C74</f>
        <v>3110</v>
      </c>
      <c r="D71" s="109">
        <f t="shared" si="85"/>
        <v>0</v>
      </c>
      <c r="E71" s="109">
        <f t="shared" si="85"/>
        <v>3110</v>
      </c>
      <c r="F71" s="22">
        <f t="shared" si="85"/>
        <v>0</v>
      </c>
      <c r="G71" s="22">
        <f t="shared" si="85"/>
        <v>3110</v>
      </c>
      <c r="H71" s="126">
        <f t="shared" ref="H71:I71" si="86">H72+H73+H74</f>
        <v>-1068</v>
      </c>
      <c r="I71" s="22">
        <f t="shared" si="86"/>
        <v>2042</v>
      </c>
    </row>
    <row r="72" spans="1:9" ht="45.75" customHeight="1" x14ac:dyDescent="0.2">
      <c r="A72" s="49" t="s">
        <v>100</v>
      </c>
      <c r="B72" s="43" t="s">
        <v>101</v>
      </c>
      <c r="C72" s="73">
        <v>3000</v>
      </c>
      <c r="D72" s="108"/>
      <c r="E72" s="111">
        <f>C72+D72</f>
        <v>3000</v>
      </c>
      <c r="F72" s="17"/>
      <c r="G72" s="79">
        <f t="shared" ref="G72:G73" si="87">E72+F72</f>
        <v>3000</v>
      </c>
      <c r="H72" s="87">
        <v>-1200</v>
      </c>
      <c r="I72" s="79">
        <f t="shared" ref="I72:I74" si="88">G72+H72</f>
        <v>1800</v>
      </c>
    </row>
    <row r="73" spans="1:9" ht="59.1" customHeight="1" x14ac:dyDescent="0.2">
      <c r="A73" s="19" t="s">
        <v>102</v>
      </c>
      <c r="B73" s="23" t="s">
        <v>103</v>
      </c>
      <c r="C73" s="72">
        <v>110</v>
      </c>
      <c r="D73" s="115"/>
      <c r="E73" s="111">
        <f>C73+D73</f>
        <v>110</v>
      </c>
      <c r="F73" s="74"/>
      <c r="G73" s="79">
        <f t="shared" si="87"/>
        <v>110</v>
      </c>
      <c r="H73" s="87">
        <v>-34</v>
      </c>
      <c r="I73" s="79">
        <f t="shared" si="88"/>
        <v>76</v>
      </c>
    </row>
    <row r="74" spans="1:9" ht="25.5" x14ac:dyDescent="0.25">
      <c r="A74" s="19" t="s">
        <v>104</v>
      </c>
      <c r="B74" s="23" t="s">
        <v>105</v>
      </c>
      <c r="C74" s="26"/>
      <c r="D74" s="106"/>
      <c r="F74" s="2"/>
      <c r="G74" s="125"/>
      <c r="H74" s="87">
        <v>166</v>
      </c>
      <c r="I74" s="79">
        <f t="shared" si="88"/>
        <v>166</v>
      </c>
    </row>
    <row r="75" spans="1:9" ht="38.25" x14ac:dyDescent="0.2">
      <c r="A75" s="39" t="s">
        <v>106</v>
      </c>
      <c r="B75" s="32" t="s">
        <v>107</v>
      </c>
      <c r="C75" s="22">
        <f t="shared" ref="C75:G75" si="89">C76+C78+C80</f>
        <v>750</v>
      </c>
      <c r="D75" s="109">
        <f t="shared" si="89"/>
        <v>0</v>
      </c>
      <c r="E75" s="109">
        <f t="shared" si="89"/>
        <v>750</v>
      </c>
      <c r="F75" s="22">
        <f t="shared" si="89"/>
        <v>0</v>
      </c>
      <c r="G75" s="22">
        <f t="shared" si="89"/>
        <v>750</v>
      </c>
      <c r="H75" s="126">
        <f t="shared" ref="H75:I75" si="90">H76+H78+H80</f>
        <v>6015</v>
      </c>
      <c r="I75" s="22">
        <f t="shared" si="90"/>
        <v>6765</v>
      </c>
    </row>
    <row r="76" spans="1:9" ht="18" customHeight="1" x14ac:dyDescent="0.2">
      <c r="A76" s="19" t="s">
        <v>108</v>
      </c>
      <c r="B76" s="23" t="s">
        <v>109</v>
      </c>
      <c r="C76" s="72">
        <v>200</v>
      </c>
      <c r="D76" s="75">
        <f t="shared" ref="D76:E76" si="91">D77</f>
        <v>0</v>
      </c>
      <c r="E76" s="75">
        <f t="shared" si="91"/>
        <v>200</v>
      </c>
      <c r="F76" s="76">
        <f t="shared" ref="F76:I76" si="92">F77</f>
        <v>0</v>
      </c>
      <c r="G76" s="76">
        <f t="shared" si="92"/>
        <v>200</v>
      </c>
      <c r="H76" s="131">
        <f t="shared" si="92"/>
        <v>3760</v>
      </c>
      <c r="I76" s="76">
        <f t="shared" si="92"/>
        <v>3960</v>
      </c>
    </row>
    <row r="77" spans="1:9" ht="28.5" customHeight="1" x14ac:dyDescent="0.2">
      <c r="A77" s="19" t="s">
        <v>110</v>
      </c>
      <c r="B77" s="23" t="s">
        <v>111</v>
      </c>
      <c r="C77" s="72">
        <v>200</v>
      </c>
      <c r="D77" s="108"/>
      <c r="E77" s="111">
        <f>C77+D77</f>
        <v>200</v>
      </c>
      <c r="F77" s="17"/>
      <c r="G77" s="79">
        <f t="shared" ref="G77" si="93">E77+F77</f>
        <v>200</v>
      </c>
      <c r="H77" s="87">
        <v>3760</v>
      </c>
      <c r="I77" s="79">
        <f t="shared" ref="I77" si="94">G77+H77</f>
        <v>3960</v>
      </c>
    </row>
    <row r="78" spans="1:9" ht="111.75" customHeight="1" x14ac:dyDescent="0.2">
      <c r="A78" s="19" t="s">
        <v>112</v>
      </c>
      <c r="B78" s="23" t="s">
        <v>132</v>
      </c>
      <c r="C78" s="72">
        <v>100</v>
      </c>
      <c r="D78" s="114">
        <f t="shared" ref="D78:E78" si="95">D79</f>
        <v>0</v>
      </c>
      <c r="E78" s="114">
        <f t="shared" si="95"/>
        <v>100</v>
      </c>
      <c r="F78" s="82">
        <f t="shared" ref="F78:I78" si="96">F79</f>
        <v>0</v>
      </c>
      <c r="G78" s="82">
        <f t="shared" si="96"/>
        <v>100</v>
      </c>
      <c r="H78" s="133">
        <f t="shared" si="96"/>
        <v>500</v>
      </c>
      <c r="I78" s="82">
        <f t="shared" si="96"/>
        <v>600</v>
      </c>
    </row>
    <row r="79" spans="1:9" ht="127.5" x14ac:dyDescent="0.2">
      <c r="A79" s="19" t="s">
        <v>113</v>
      </c>
      <c r="B79" s="23" t="s">
        <v>236</v>
      </c>
      <c r="C79" s="72">
        <v>100</v>
      </c>
      <c r="D79" s="108"/>
      <c r="E79" s="111">
        <f>C79+D79</f>
        <v>100</v>
      </c>
      <c r="F79" s="17"/>
      <c r="G79" s="79">
        <f t="shared" ref="G79" si="97">E79+F79</f>
        <v>100</v>
      </c>
      <c r="H79" s="87">
        <v>500</v>
      </c>
      <c r="I79" s="79">
        <f t="shared" ref="I79" si="98">G79+H79</f>
        <v>600</v>
      </c>
    </row>
    <row r="80" spans="1:9" ht="45.75" customHeight="1" x14ac:dyDescent="0.2">
      <c r="A80" s="19" t="s">
        <v>114</v>
      </c>
      <c r="B80" s="23" t="s">
        <v>133</v>
      </c>
      <c r="C80" s="82">
        <f t="shared" ref="C80:G80" si="99">SUM(C81:C83)</f>
        <v>450</v>
      </c>
      <c r="D80" s="114">
        <f t="shared" si="99"/>
        <v>0</v>
      </c>
      <c r="E80" s="114">
        <f t="shared" si="99"/>
        <v>450</v>
      </c>
      <c r="F80" s="82">
        <f t="shared" si="99"/>
        <v>0</v>
      </c>
      <c r="G80" s="82">
        <f t="shared" si="99"/>
        <v>450</v>
      </c>
      <c r="H80" s="133">
        <f t="shared" ref="H80:I80" si="100">SUM(H81:H83)</f>
        <v>1755</v>
      </c>
      <c r="I80" s="82">
        <f t="shared" si="100"/>
        <v>2205</v>
      </c>
    </row>
    <row r="81" spans="1:9" ht="76.5" x14ac:dyDescent="0.2">
      <c r="A81" s="19" t="s">
        <v>115</v>
      </c>
      <c r="B81" s="23" t="s">
        <v>134</v>
      </c>
      <c r="C81" s="82"/>
      <c r="D81" s="114"/>
      <c r="E81" s="114"/>
      <c r="F81" s="82"/>
      <c r="G81" s="82">
        <v>0</v>
      </c>
      <c r="H81" s="133">
        <v>1100</v>
      </c>
      <c r="I81" s="79">
        <f t="shared" ref="I81:I83" si="101">G81+H81</f>
        <v>1100</v>
      </c>
    </row>
    <row r="82" spans="1:9" ht="58.7" customHeight="1" x14ac:dyDescent="0.2">
      <c r="A82" s="49" t="s">
        <v>116</v>
      </c>
      <c r="B82" s="43" t="s">
        <v>117</v>
      </c>
      <c r="C82" s="75">
        <v>50</v>
      </c>
      <c r="D82" s="108"/>
      <c r="E82" s="111">
        <f>C82+D82</f>
        <v>50</v>
      </c>
      <c r="F82" s="17"/>
      <c r="G82" s="79">
        <f t="shared" ref="G82:G83" si="102">E82+F82</f>
        <v>50</v>
      </c>
      <c r="H82" s="87">
        <f>655</f>
        <v>655</v>
      </c>
      <c r="I82" s="79">
        <f t="shared" si="101"/>
        <v>705</v>
      </c>
    </row>
    <row r="83" spans="1:9" ht="76.5" x14ac:dyDescent="0.2">
      <c r="A83" s="50" t="s">
        <v>118</v>
      </c>
      <c r="B83" s="51" t="s">
        <v>119</v>
      </c>
      <c r="C83" s="76">
        <v>400</v>
      </c>
      <c r="D83" s="108"/>
      <c r="E83" s="111">
        <f>C83+D83</f>
        <v>400</v>
      </c>
      <c r="F83" s="17"/>
      <c r="G83" s="79">
        <f t="shared" si="102"/>
        <v>400</v>
      </c>
      <c r="H83" s="87"/>
      <c r="I83" s="79">
        <f t="shared" si="101"/>
        <v>400</v>
      </c>
    </row>
    <row r="84" spans="1:9" ht="25.5" x14ac:dyDescent="0.2">
      <c r="A84" s="39" t="s">
        <v>120</v>
      </c>
      <c r="B84" s="32" t="s">
        <v>121</v>
      </c>
      <c r="C84" s="22">
        <f>SUM(C85:C100)</f>
        <v>83219</v>
      </c>
      <c r="D84" s="109">
        <f t="shared" ref="D84:E84" si="103">SUM(D85:D100)</f>
        <v>0</v>
      </c>
      <c r="E84" s="109">
        <f t="shared" si="103"/>
        <v>83219</v>
      </c>
      <c r="F84" s="22">
        <f t="shared" ref="F84:G84" si="104">SUM(F85:F100)</f>
        <v>0</v>
      </c>
      <c r="G84" s="22">
        <f t="shared" si="104"/>
        <v>83219</v>
      </c>
      <c r="H84" s="126">
        <f t="shared" ref="H84:I84" si="105">SUM(H85:H100)</f>
        <v>4666</v>
      </c>
      <c r="I84" s="22">
        <f t="shared" si="105"/>
        <v>87885</v>
      </c>
    </row>
    <row r="85" spans="1:9" ht="108" customHeight="1" x14ac:dyDescent="0.2">
      <c r="A85" s="19" t="s">
        <v>171</v>
      </c>
      <c r="B85" s="23" t="s">
        <v>174</v>
      </c>
      <c r="C85" s="76"/>
      <c r="D85" s="108"/>
      <c r="E85" s="111">
        <f t="shared" ref="E85:E100" si="106">C85+D85</f>
        <v>0</v>
      </c>
      <c r="F85" s="17"/>
      <c r="G85" s="79">
        <f t="shared" ref="G85:G100" si="107">E85+F85</f>
        <v>0</v>
      </c>
      <c r="H85" s="87">
        <f>11+12</f>
        <v>23</v>
      </c>
      <c r="I85" s="79">
        <f t="shared" ref="I85:I100" si="108">G85+H85</f>
        <v>23</v>
      </c>
    </row>
    <row r="86" spans="1:9" ht="108" customHeight="1" x14ac:dyDescent="0.2">
      <c r="A86" s="19" t="s">
        <v>261</v>
      </c>
      <c r="B86" s="23" t="s">
        <v>262</v>
      </c>
      <c r="C86" s="76"/>
      <c r="D86" s="108"/>
      <c r="E86" s="111"/>
      <c r="F86" s="17"/>
      <c r="G86" s="79"/>
      <c r="H86" s="87">
        <f>12+11+47+12</f>
        <v>82</v>
      </c>
      <c r="I86" s="79">
        <f t="shared" si="108"/>
        <v>82</v>
      </c>
    </row>
    <row r="87" spans="1:9" ht="140.25" x14ac:dyDescent="0.2">
      <c r="A87" s="18" t="s">
        <v>163</v>
      </c>
      <c r="B87" s="23" t="s">
        <v>175</v>
      </c>
      <c r="C87" s="76"/>
      <c r="D87" s="108"/>
      <c r="E87" s="111">
        <f t="shared" si="106"/>
        <v>0</v>
      </c>
      <c r="F87" s="17"/>
      <c r="G87" s="79">
        <f t="shared" si="107"/>
        <v>0</v>
      </c>
      <c r="H87" s="87">
        <v>20</v>
      </c>
      <c r="I87" s="79">
        <f t="shared" si="108"/>
        <v>20</v>
      </c>
    </row>
    <row r="88" spans="1:9" ht="102" x14ac:dyDescent="0.2">
      <c r="A88" s="18" t="s">
        <v>250</v>
      </c>
      <c r="B88" s="23" t="s">
        <v>249</v>
      </c>
      <c r="C88" s="76"/>
      <c r="D88" s="108"/>
      <c r="E88" s="111"/>
      <c r="F88" s="17"/>
      <c r="G88" s="79"/>
      <c r="H88" s="87">
        <v>106</v>
      </c>
      <c r="I88" s="79">
        <f t="shared" si="108"/>
        <v>106</v>
      </c>
    </row>
    <row r="89" spans="1:9" ht="140.25" x14ac:dyDescent="0.2">
      <c r="A89" s="18" t="s">
        <v>164</v>
      </c>
      <c r="B89" s="23" t="s">
        <v>176</v>
      </c>
      <c r="C89" s="76">
        <v>3055</v>
      </c>
      <c r="D89" s="108"/>
      <c r="E89" s="111">
        <f t="shared" si="106"/>
        <v>3055</v>
      </c>
      <c r="F89" s="17"/>
      <c r="G89" s="79">
        <f t="shared" si="107"/>
        <v>3055</v>
      </c>
      <c r="H89" s="87"/>
      <c r="I89" s="79">
        <f t="shared" si="108"/>
        <v>3055</v>
      </c>
    </row>
    <row r="90" spans="1:9" ht="127.5" x14ac:dyDescent="0.2">
      <c r="A90" s="18" t="s">
        <v>172</v>
      </c>
      <c r="B90" s="23" t="s">
        <v>177</v>
      </c>
      <c r="C90" s="76"/>
      <c r="D90" s="108"/>
      <c r="E90" s="111">
        <f t="shared" si="106"/>
        <v>0</v>
      </c>
      <c r="F90" s="17"/>
      <c r="G90" s="79">
        <f t="shared" si="107"/>
        <v>0</v>
      </c>
      <c r="H90" s="87">
        <v>13</v>
      </c>
      <c r="I90" s="79">
        <f t="shared" si="108"/>
        <v>13</v>
      </c>
    </row>
    <row r="91" spans="1:9" ht="147.75" customHeight="1" x14ac:dyDescent="0.2">
      <c r="A91" s="18" t="s">
        <v>165</v>
      </c>
      <c r="B91" s="23" t="s">
        <v>178</v>
      </c>
      <c r="C91" s="76"/>
      <c r="D91" s="108"/>
      <c r="E91" s="111">
        <f t="shared" si="106"/>
        <v>0</v>
      </c>
      <c r="F91" s="17"/>
      <c r="G91" s="79">
        <f t="shared" si="107"/>
        <v>0</v>
      </c>
      <c r="H91" s="87"/>
      <c r="I91" s="79">
        <f t="shared" si="108"/>
        <v>0</v>
      </c>
    </row>
    <row r="92" spans="1:9" ht="147.75" customHeight="1" x14ac:dyDescent="0.2">
      <c r="A92" s="18" t="s">
        <v>263</v>
      </c>
      <c r="B92" s="23" t="s">
        <v>264</v>
      </c>
      <c r="C92" s="76"/>
      <c r="D92" s="108"/>
      <c r="E92" s="111"/>
      <c r="F92" s="17"/>
      <c r="G92" s="79"/>
      <c r="H92" s="87">
        <f>385+20</f>
        <v>405</v>
      </c>
      <c r="I92" s="79">
        <f t="shared" si="108"/>
        <v>405</v>
      </c>
    </row>
    <row r="93" spans="1:9" ht="165.2" customHeight="1" x14ac:dyDescent="0.2">
      <c r="A93" s="18" t="s">
        <v>265</v>
      </c>
      <c r="B93" s="23" t="s">
        <v>266</v>
      </c>
      <c r="C93" s="76"/>
      <c r="D93" s="108"/>
      <c r="E93" s="111"/>
      <c r="F93" s="17"/>
      <c r="G93" s="79"/>
      <c r="H93" s="87">
        <v>10</v>
      </c>
      <c r="I93" s="79">
        <f t="shared" si="108"/>
        <v>10</v>
      </c>
    </row>
    <row r="94" spans="1:9" ht="139.69999999999999" customHeight="1" x14ac:dyDescent="0.2">
      <c r="A94" s="18" t="s">
        <v>197</v>
      </c>
      <c r="B94" s="23" t="s">
        <v>198</v>
      </c>
      <c r="C94" s="76">
        <v>10</v>
      </c>
      <c r="D94" s="108"/>
      <c r="E94" s="111">
        <f t="shared" si="106"/>
        <v>10</v>
      </c>
      <c r="F94" s="17"/>
      <c r="G94" s="79">
        <f t="shared" si="107"/>
        <v>10</v>
      </c>
      <c r="H94" s="87">
        <v>-8</v>
      </c>
      <c r="I94" s="79">
        <f t="shared" si="108"/>
        <v>2</v>
      </c>
    </row>
    <row r="95" spans="1:9" ht="113.25" customHeight="1" x14ac:dyDescent="0.2">
      <c r="A95" s="18" t="s">
        <v>210</v>
      </c>
      <c r="B95" s="23" t="s">
        <v>211</v>
      </c>
      <c r="C95" s="76">
        <v>50</v>
      </c>
      <c r="D95" s="108"/>
      <c r="E95" s="111">
        <f t="shared" si="106"/>
        <v>50</v>
      </c>
      <c r="F95" s="17"/>
      <c r="G95" s="79">
        <f t="shared" si="107"/>
        <v>50</v>
      </c>
      <c r="H95" s="87">
        <f>20+12+4+6</f>
        <v>42</v>
      </c>
      <c r="I95" s="79">
        <f t="shared" si="108"/>
        <v>92</v>
      </c>
    </row>
    <row r="96" spans="1:9" ht="127.5" x14ac:dyDescent="0.2">
      <c r="A96" s="18" t="s">
        <v>166</v>
      </c>
      <c r="B96" s="23" t="s">
        <v>179</v>
      </c>
      <c r="C96" s="76">
        <v>59</v>
      </c>
      <c r="D96" s="108"/>
      <c r="E96" s="111">
        <f t="shared" si="106"/>
        <v>59</v>
      </c>
      <c r="F96" s="17"/>
      <c r="G96" s="79">
        <f t="shared" si="107"/>
        <v>59</v>
      </c>
      <c r="H96" s="87">
        <v>521</v>
      </c>
      <c r="I96" s="79">
        <f t="shared" si="108"/>
        <v>580</v>
      </c>
    </row>
    <row r="97" spans="1:9" ht="100.5" customHeight="1" x14ac:dyDescent="0.2">
      <c r="A97" s="18" t="s">
        <v>167</v>
      </c>
      <c r="B97" s="23" t="s">
        <v>170</v>
      </c>
      <c r="C97" s="76">
        <v>45</v>
      </c>
      <c r="D97" s="108"/>
      <c r="E97" s="111">
        <f t="shared" si="106"/>
        <v>45</v>
      </c>
      <c r="F97" s="17"/>
      <c r="G97" s="79">
        <f t="shared" si="107"/>
        <v>45</v>
      </c>
      <c r="H97" s="87"/>
      <c r="I97" s="79">
        <f t="shared" si="108"/>
        <v>45</v>
      </c>
    </row>
    <row r="98" spans="1:9" ht="100.5" customHeight="1" x14ac:dyDescent="0.2">
      <c r="A98" s="18" t="s">
        <v>252</v>
      </c>
      <c r="B98" s="23" t="s">
        <v>251</v>
      </c>
      <c r="C98" s="76"/>
      <c r="D98" s="108"/>
      <c r="E98" s="111"/>
      <c r="F98" s="17"/>
      <c r="G98" s="79"/>
      <c r="H98" s="87">
        <v>3080</v>
      </c>
      <c r="I98" s="79">
        <f t="shared" si="108"/>
        <v>3080</v>
      </c>
    </row>
    <row r="99" spans="1:9" ht="63.75" x14ac:dyDescent="0.2">
      <c r="A99" s="18" t="s">
        <v>254</v>
      </c>
      <c r="B99" s="23" t="s">
        <v>253</v>
      </c>
      <c r="C99" s="76"/>
      <c r="D99" s="108"/>
      <c r="E99" s="111"/>
      <c r="F99" s="17"/>
      <c r="G99" s="79"/>
      <c r="H99" s="87">
        <v>372</v>
      </c>
      <c r="I99" s="79">
        <f t="shared" si="108"/>
        <v>372</v>
      </c>
    </row>
    <row r="100" spans="1:9" ht="141.4" customHeight="1" x14ac:dyDescent="0.2">
      <c r="A100" s="19" t="s">
        <v>139</v>
      </c>
      <c r="B100" s="23" t="s">
        <v>237</v>
      </c>
      <c r="C100" s="76">
        <v>80000</v>
      </c>
      <c r="D100" s="108"/>
      <c r="E100" s="111">
        <f t="shared" si="106"/>
        <v>80000</v>
      </c>
      <c r="F100" s="17"/>
      <c r="G100" s="79">
        <f t="shared" si="107"/>
        <v>80000</v>
      </c>
      <c r="H100" s="87"/>
      <c r="I100" s="79">
        <f t="shared" si="108"/>
        <v>80000</v>
      </c>
    </row>
    <row r="101" spans="1:9" ht="12.75" x14ac:dyDescent="0.2">
      <c r="A101" s="52" t="s">
        <v>256</v>
      </c>
      <c r="B101" s="140" t="s">
        <v>255</v>
      </c>
      <c r="C101" s="76"/>
      <c r="D101" s="108"/>
      <c r="E101" s="111"/>
      <c r="F101" s="17"/>
      <c r="G101" s="141">
        <f>G102</f>
        <v>0</v>
      </c>
      <c r="H101" s="141">
        <f t="shared" ref="H101:I102" si="109">H102</f>
        <v>123</v>
      </c>
      <c r="I101" s="141">
        <f t="shared" si="109"/>
        <v>123</v>
      </c>
    </row>
    <row r="102" spans="1:9" ht="12.75" x14ac:dyDescent="0.2">
      <c r="A102" s="19" t="s">
        <v>257</v>
      </c>
      <c r="B102" s="23" t="s">
        <v>259</v>
      </c>
      <c r="C102" s="76"/>
      <c r="D102" s="108"/>
      <c r="E102" s="111"/>
      <c r="F102" s="17"/>
      <c r="G102" s="79">
        <f>G103</f>
        <v>0</v>
      </c>
      <c r="H102" s="79">
        <f t="shared" si="109"/>
        <v>123</v>
      </c>
      <c r="I102" s="79">
        <f t="shared" si="109"/>
        <v>123</v>
      </c>
    </row>
    <row r="103" spans="1:9" ht="25.5" x14ac:dyDescent="0.2">
      <c r="A103" s="19" t="s">
        <v>258</v>
      </c>
      <c r="B103" s="23" t="s">
        <v>260</v>
      </c>
      <c r="C103" s="76"/>
      <c r="D103" s="108"/>
      <c r="E103" s="111"/>
      <c r="F103" s="17"/>
      <c r="G103" s="79">
        <v>0</v>
      </c>
      <c r="H103" s="87">
        <f>58+65</f>
        <v>123</v>
      </c>
      <c r="I103" s="79">
        <f t="shared" ref="I103" si="110">G103+H103</f>
        <v>123</v>
      </c>
    </row>
    <row r="104" spans="1:9" ht="20.25" customHeight="1" x14ac:dyDescent="0.2">
      <c r="A104" s="52" t="s">
        <v>6</v>
      </c>
      <c r="B104" s="53" t="s">
        <v>208</v>
      </c>
      <c r="C104" s="83">
        <f>C105+C139+C141+C134</f>
        <v>2663421.4</v>
      </c>
      <c r="D104" s="116">
        <f t="shared" ref="D104:E104" si="111">D105+D139+D141</f>
        <v>498296.7</v>
      </c>
      <c r="E104" s="116">
        <f t="shared" si="111"/>
        <v>3161718.0999999996</v>
      </c>
      <c r="F104" s="83">
        <f t="shared" ref="F104:G104" si="112">F105+F139+F141+F134</f>
        <v>273866.70000000007</v>
      </c>
      <c r="G104" s="83">
        <f t="shared" si="112"/>
        <v>3435584.8000000003</v>
      </c>
      <c r="H104" s="134">
        <f t="shared" ref="H104:I104" si="113">H105+H139+H141+H134</f>
        <v>354668.79999999987</v>
      </c>
      <c r="I104" s="83">
        <f t="shared" si="113"/>
        <v>3790253.5999999996</v>
      </c>
    </row>
    <row r="105" spans="1:9" ht="38.25" x14ac:dyDescent="0.2">
      <c r="A105" s="19" t="s">
        <v>8</v>
      </c>
      <c r="B105" s="54" t="s">
        <v>5</v>
      </c>
      <c r="C105" s="84">
        <f>C106+C109+C123+C129</f>
        <v>2663421.4</v>
      </c>
      <c r="D105" s="117">
        <f t="shared" ref="D105:E105" si="114">D106+D109+D123+D129</f>
        <v>498296.7</v>
      </c>
      <c r="E105" s="117">
        <f t="shared" si="114"/>
        <v>3161718.0999999996</v>
      </c>
      <c r="F105" s="84">
        <f t="shared" ref="F105:G105" si="115">F106+F109+F123+F129</f>
        <v>256004.70000000007</v>
      </c>
      <c r="G105" s="84">
        <f t="shared" si="115"/>
        <v>3417722.8000000003</v>
      </c>
      <c r="H105" s="135">
        <f t="shared" ref="H105:I105" si="116">H106+H109+H123+H129</f>
        <v>271878.79999999987</v>
      </c>
      <c r="I105" s="84">
        <f t="shared" si="116"/>
        <v>3689601.5999999996</v>
      </c>
    </row>
    <row r="106" spans="1:9" ht="27" x14ac:dyDescent="0.25">
      <c r="A106" s="55" t="s">
        <v>140</v>
      </c>
      <c r="B106" s="56" t="s">
        <v>11</v>
      </c>
      <c r="C106" s="85">
        <f>C107</f>
        <v>215578.4</v>
      </c>
      <c r="D106" s="118">
        <f t="shared" ref="D106:E106" si="117">D107</f>
        <v>0</v>
      </c>
      <c r="E106" s="118">
        <f t="shared" si="117"/>
        <v>215578.4</v>
      </c>
      <c r="F106" s="85">
        <f t="shared" ref="F106" si="118">F107</f>
        <v>40802.100000000006</v>
      </c>
      <c r="G106" s="85">
        <f>G107+G108</f>
        <v>256380.5</v>
      </c>
      <c r="H106" s="85">
        <f t="shared" ref="H106:I106" si="119">H107+H108</f>
        <v>70896.600000000006</v>
      </c>
      <c r="I106" s="85">
        <f t="shared" si="119"/>
        <v>327277.09999999998</v>
      </c>
    </row>
    <row r="107" spans="1:9" ht="38.1" customHeight="1" x14ac:dyDescent="0.2">
      <c r="A107" s="57" t="s">
        <v>141</v>
      </c>
      <c r="B107" s="37" t="s">
        <v>10</v>
      </c>
      <c r="C107" s="84">
        <v>215578.4</v>
      </c>
      <c r="D107" s="111"/>
      <c r="E107" s="111">
        <f>C107</f>
        <v>215578.4</v>
      </c>
      <c r="F107" s="87">
        <f>G107-E107</f>
        <v>40802.100000000006</v>
      </c>
      <c r="G107" s="79">
        <f>C107+40802.1</f>
        <v>256380.5</v>
      </c>
      <c r="H107" s="87">
        <f>I107-G107</f>
        <v>48278.5</v>
      </c>
      <c r="I107" s="79">
        <f>E107+40802.1+48278.5</f>
        <v>304659</v>
      </c>
    </row>
    <row r="108" spans="1:9" ht="38.1" customHeight="1" x14ac:dyDescent="0.2">
      <c r="A108" s="57" t="s">
        <v>268</v>
      </c>
      <c r="B108" s="37" t="s">
        <v>269</v>
      </c>
      <c r="C108" s="84"/>
      <c r="D108" s="111"/>
      <c r="E108" s="111"/>
      <c r="F108" s="87"/>
      <c r="G108" s="79"/>
      <c r="H108" s="87">
        <f>I108-G108</f>
        <v>22618.1</v>
      </c>
      <c r="I108" s="79">
        <v>22618.1</v>
      </c>
    </row>
    <row r="109" spans="1:9" ht="40.5" x14ac:dyDescent="0.25">
      <c r="A109" s="58" t="s">
        <v>142</v>
      </c>
      <c r="B109" s="59" t="s">
        <v>12</v>
      </c>
      <c r="C109" s="83">
        <f>SUBTOTAL(9,C110:C122)</f>
        <v>505164.6</v>
      </c>
      <c r="D109" s="116">
        <f t="shared" ref="D109:E109" si="120">SUBTOTAL(9,D110:D122)</f>
        <v>0</v>
      </c>
      <c r="E109" s="116">
        <f t="shared" si="120"/>
        <v>505164.6</v>
      </c>
      <c r="F109" s="83">
        <f t="shared" ref="F109:G109" si="121">SUBTOTAL(9,F110:F122)</f>
        <v>3578.7000000000235</v>
      </c>
      <c r="G109" s="83">
        <f t="shared" si="121"/>
        <v>508743.3</v>
      </c>
      <c r="H109" s="134">
        <f t="shared" ref="H109:I109" si="122">SUBTOTAL(9,H110:H122)</f>
        <v>-12390.500000000033</v>
      </c>
      <c r="I109" s="83">
        <f t="shared" si="122"/>
        <v>496352.79999999993</v>
      </c>
    </row>
    <row r="110" spans="1:9" ht="98.1" customHeight="1" x14ac:dyDescent="0.2">
      <c r="A110" s="60" t="s">
        <v>143</v>
      </c>
      <c r="B110" s="61" t="s">
        <v>180</v>
      </c>
      <c r="C110" s="86">
        <v>11420.6</v>
      </c>
      <c r="D110" s="119">
        <f t="shared" ref="D110:D122" si="123">E110-C110</f>
        <v>0</v>
      </c>
      <c r="E110" s="120">
        <v>11420.6</v>
      </c>
      <c r="F110" s="87">
        <f t="shared" ref="F110:F122" si="124">G110-E110</f>
        <v>84763.9</v>
      </c>
      <c r="G110" s="88">
        <f>11420.6+84763.9</f>
        <v>96184.5</v>
      </c>
      <c r="H110" s="87">
        <f t="shared" ref="H110:H122" si="125">I110-G110</f>
        <v>-12646.699999999997</v>
      </c>
      <c r="I110" s="88">
        <f>11420.6+84763.9-12646.7</f>
        <v>83537.8</v>
      </c>
    </row>
    <row r="111" spans="1:9" ht="76.5" x14ac:dyDescent="0.2">
      <c r="A111" s="60" t="s">
        <v>219</v>
      </c>
      <c r="B111" s="61" t="s">
        <v>220</v>
      </c>
      <c r="C111" s="86">
        <v>3622</v>
      </c>
      <c r="D111" s="119">
        <f t="shared" si="123"/>
        <v>0</v>
      </c>
      <c r="E111" s="120">
        <f>C111</f>
        <v>3622</v>
      </c>
      <c r="F111" s="87">
        <f t="shared" si="124"/>
        <v>0</v>
      </c>
      <c r="G111" s="88">
        <f>C111</f>
        <v>3622</v>
      </c>
      <c r="H111" s="87">
        <f t="shared" si="125"/>
        <v>-801</v>
      </c>
      <c r="I111" s="88">
        <v>2821</v>
      </c>
    </row>
    <row r="112" spans="1:9" ht="90" x14ac:dyDescent="0.25">
      <c r="A112" s="29" t="s">
        <v>221</v>
      </c>
      <c r="B112" s="30" t="s">
        <v>222</v>
      </c>
      <c r="C112" s="86">
        <v>4830.1000000000004</v>
      </c>
      <c r="D112" s="119">
        <f t="shared" si="123"/>
        <v>0</v>
      </c>
      <c r="E112" s="120">
        <f>C112</f>
        <v>4830.1000000000004</v>
      </c>
      <c r="F112" s="87">
        <f t="shared" si="124"/>
        <v>0</v>
      </c>
      <c r="G112" s="88">
        <f>C112</f>
        <v>4830.1000000000004</v>
      </c>
      <c r="H112" s="87">
        <f t="shared" si="125"/>
        <v>-1065.2000000000003</v>
      </c>
      <c r="I112" s="88">
        <v>3764.9</v>
      </c>
    </row>
    <row r="113" spans="1:9" ht="100.15" customHeight="1" x14ac:dyDescent="0.2">
      <c r="A113" s="60" t="s">
        <v>212</v>
      </c>
      <c r="B113" s="62" t="s">
        <v>223</v>
      </c>
      <c r="C113" s="89">
        <v>875.1</v>
      </c>
      <c r="D113" s="119">
        <f t="shared" si="123"/>
        <v>0</v>
      </c>
      <c r="E113" s="120">
        <f>C113</f>
        <v>875.1</v>
      </c>
      <c r="F113" s="87">
        <f t="shared" si="124"/>
        <v>0</v>
      </c>
      <c r="G113" s="88">
        <f>C113</f>
        <v>875.1</v>
      </c>
      <c r="H113" s="87">
        <f t="shared" si="125"/>
        <v>0</v>
      </c>
      <c r="I113" s="88">
        <f>E113</f>
        <v>875.1</v>
      </c>
    </row>
    <row r="114" spans="1:9" ht="82.15" customHeight="1" x14ac:dyDescent="0.2">
      <c r="A114" s="60" t="s">
        <v>169</v>
      </c>
      <c r="B114" s="61" t="s">
        <v>181</v>
      </c>
      <c r="C114" s="89">
        <v>19947.8</v>
      </c>
      <c r="D114" s="119">
        <f t="shared" si="123"/>
        <v>0</v>
      </c>
      <c r="E114" s="120">
        <f>C114</f>
        <v>19947.8</v>
      </c>
      <c r="F114" s="87">
        <f t="shared" si="124"/>
        <v>0</v>
      </c>
      <c r="G114" s="88">
        <f>C114</f>
        <v>19947.8</v>
      </c>
      <c r="H114" s="87">
        <f t="shared" si="125"/>
        <v>0</v>
      </c>
      <c r="I114" s="88">
        <f>E114</f>
        <v>19947.8</v>
      </c>
    </row>
    <row r="115" spans="1:9" ht="51" x14ac:dyDescent="0.2">
      <c r="A115" s="60" t="s">
        <v>224</v>
      </c>
      <c r="B115" s="61" t="s">
        <v>225</v>
      </c>
      <c r="C115" s="89">
        <v>84763.9</v>
      </c>
      <c r="D115" s="119">
        <f t="shared" si="123"/>
        <v>0</v>
      </c>
      <c r="E115" s="120">
        <v>84763.9</v>
      </c>
      <c r="F115" s="87">
        <f t="shared" si="124"/>
        <v>-84763.9</v>
      </c>
      <c r="G115" s="88">
        <f>84763.9-84763.9</f>
        <v>0</v>
      </c>
      <c r="H115" s="87">
        <f t="shared" si="125"/>
        <v>0</v>
      </c>
      <c r="I115" s="88">
        <f>84763.9-84763.9</f>
        <v>0</v>
      </c>
    </row>
    <row r="116" spans="1:9" ht="38.25" x14ac:dyDescent="0.2">
      <c r="A116" s="60" t="s">
        <v>144</v>
      </c>
      <c r="B116" s="61" t="s">
        <v>182</v>
      </c>
      <c r="C116" s="89">
        <v>2603.1999999999998</v>
      </c>
      <c r="D116" s="119">
        <f t="shared" si="123"/>
        <v>0</v>
      </c>
      <c r="E116" s="120">
        <f t="shared" ref="E116:E122" si="126">C116</f>
        <v>2603.1999999999998</v>
      </c>
      <c r="F116" s="87">
        <f t="shared" si="124"/>
        <v>3158.8</v>
      </c>
      <c r="G116" s="88">
        <v>5762</v>
      </c>
      <c r="H116" s="87">
        <f t="shared" si="125"/>
        <v>0</v>
      </c>
      <c r="I116" s="88">
        <v>5762</v>
      </c>
    </row>
    <row r="117" spans="1:9" ht="38.25" x14ac:dyDescent="0.2">
      <c r="A117" s="60" t="s">
        <v>226</v>
      </c>
      <c r="B117" s="61" t="s">
        <v>227</v>
      </c>
      <c r="C117" s="89">
        <v>15633.4</v>
      </c>
      <c r="D117" s="119">
        <f t="shared" si="123"/>
        <v>0</v>
      </c>
      <c r="E117" s="120">
        <f t="shared" si="126"/>
        <v>15633.4</v>
      </c>
      <c r="F117" s="87">
        <f t="shared" si="124"/>
        <v>0</v>
      </c>
      <c r="G117" s="88">
        <f>C117</f>
        <v>15633.4</v>
      </c>
      <c r="H117" s="87">
        <f t="shared" si="125"/>
        <v>0</v>
      </c>
      <c r="I117" s="88">
        <f>E117</f>
        <v>15633.4</v>
      </c>
    </row>
    <row r="118" spans="1:9" ht="34.5" customHeight="1" x14ac:dyDescent="0.2">
      <c r="A118" s="63" t="s">
        <v>168</v>
      </c>
      <c r="B118" s="64" t="s">
        <v>183</v>
      </c>
      <c r="C118" s="89">
        <v>122.3</v>
      </c>
      <c r="D118" s="119">
        <f t="shared" si="123"/>
        <v>0</v>
      </c>
      <c r="E118" s="120">
        <f t="shared" si="126"/>
        <v>122.3</v>
      </c>
      <c r="F118" s="87">
        <f t="shared" si="124"/>
        <v>0</v>
      </c>
      <c r="G118" s="88">
        <f>C118</f>
        <v>122.3</v>
      </c>
      <c r="H118" s="87">
        <f t="shared" si="125"/>
        <v>0</v>
      </c>
      <c r="I118" s="88">
        <f>E118</f>
        <v>122.3</v>
      </c>
    </row>
    <row r="119" spans="1:9" ht="51" x14ac:dyDescent="0.2">
      <c r="A119" s="63" t="s">
        <v>145</v>
      </c>
      <c r="B119" s="64" t="s">
        <v>184</v>
      </c>
      <c r="C119" s="89">
        <v>4202.2</v>
      </c>
      <c r="D119" s="119">
        <f t="shared" si="123"/>
        <v>0</v>
      </c>
      <c r="E119" s="120">
        <f t="shared" si="126"/>
        <v>4202.2</v>
      </c>
      <c r="F119" s="87">
        <f t="shared" si="124"/>
        <v>0</v>
      </c>
      <c r="G119" s="88">
        <f>C119</f>
        <v>4202.2</v>
      </c>
      <c r="H119" s="87">
        <f t="shared" si="125"/>
        <v>0</v>
      </c>
      <c r="I119" s="88">
        <f>E119</f>
        <v>4202.2</v>
      </c>
    </row>
    <row r="120" spans="1:9" ht="40.700000000000003" hidden="1" x14ac:dyDescent="0.25">
      <c r="A120" s="69" t="s">
        <v>228</v>
      </c>
      <c r="B120" s="70" t="s">
        <v>229</v>
      </c>
      <c r="C120" s="28">
        <v>0</v>
      </c>
      <c r="D120" s="121">
        <f t="shared" si="123"/>
        <v>0</v>
      </c>
      <c r="E120" s="122">
        <f t="shared" si="126"/>
        <v>0</v>
      </c>
      <c r="F120" s="87">
        <f t="shared" si="124"/>
        <v>0</v>
      </c>
      <c r="G120" s="21">
        <f>C120</f>
        <v>0</v>
      </c>
      <c r="H120" s="87">
        <f t="shared" si="125"/>
        <v>0</v>
      </c>
      <c r="I120" s="21">
        <f>E120</f>
        <v>0</v>
      </c>
    </row>
    <row r="121" spans="1:9" ht="38.25" x14ac:dyDescent="0.2">
      <c r="A121" s="63" t="s">
        <v>230</v>
      </c>
      <c r="B121" s="64" t="s">
        <v>231</v>
      </c>
      <c r="C121" s="89">
        <v>794.9</v>
      </c>
      <c r="D121" s="119">
        <f t="shared" si="123"/>
        <v>0</v>
      </c>
      <c r="E121" s="120">
        <f t="shared" si="126"/>
        <v>794.9</v>
      </c>
      <c r="F121" s="87">
        <f t="shared" si="124"/>
        <v>0</v>
      </c>
      <c r="G121" s="88">
        <f>C121</f>
        <v>794.9</v>
      </c>
      <c r="H121" s="87">
        <f t="shared" si="125"/>
        <v>0</v>
      </c>
      <c r="I121" s="88">
        <f>E121</f>
        <v>794.9</v>
      </c>
    </row>
    <row r="122" spans="1:9" ht="25.5" x14ac:dyDescent="0.2">
      <c r="A122" s="60" t="s">
        <v>146</v>
      </c>
      <c r="B122" s="61" t="s">
        <v>185</v>
      </c>
      <c r="C122" s="89">
        <v>356349.1</v>
      </c>
      <c r="D122" s="119">
        <f t="shared" si="123"/>
        <v>0</v>
      </c>
      <c r="E122" s="120">
        <f t="shared" si="126"/>
        <v>356349.1</v>
      </c>
      <c r="F122" s="87">
        <f t="shared" si="124"/>
        <v>419.90000000002328</v>
      </c>
      <c r="G122" s="88">
        <v>356769</v>
      </c>
      <c r="H122" s="87">
        <f t="shared" si="125"/>
        <v>2122.3999999999651</v>
      </c>
      <c r="I122" s="88">
        <f>356269.1+2622.3</f>
        <v>358891.39999999997</v>
      </c>
    </row>
    <row r="123" spans="1:9" ht="27" x14ac:dyDescent="0.25">
      <c r="A123" s="58" t="s">
        <v>147</v>
      </c>
      <c r="B123" s="59" t="s">
        <v>13</v>
      </c>
      <c r="C123" s="83">
        <f>SUM(C124:C128)</f>
        <v>1807998.8</v>
      </c>
      <c r="D123" s="116">
        <f t="shared" ref="D123:E123" si="127">SUM(D124:D128)</f>
        <v>0</v>
      </c>
      <c r="E123" s="116">
        <f t="shared" si="127"/>
        <v>1807998.8</v>
      </c>
      <c r="F123" s="83">
        <f t="shared" ref="F123:G123" si="128">SUM(F124:F128)</f>
        <v>0</v>
      </c>
      <c r="G123" s="83">
        <f t="shared" si="128"/>
        <v>1807998.8</v>
      </c>
      <c r="H123" s="134">
        <f t="shared" ref="H123:I123" si="129">SUM(H124:H128)</f>
        <v>157702.70000000001</v>
      </c>
      <c r="I123" s="83">
        <f t="shared" si="129"/>
        <v>1965701.5</v>
      </c>
    </row>
    <row r="124" spans="1:9" ht="51" x14ac:dyDescent="0.2">
      <c r="A124" s="60" t="s">
        <v>148</v>
      </c>
      <c r="B124" s="65" t="s">
        <v>3</v>
      </c>
      <c r="C124" s="89">
        <v>1778087.3</v>
      </c>
      <c r="D124" s="119">
        <f>E124-C124</f>
        <v>0</v>
      </c>
      <c r="E124" s="120">
        <f>C124</f>
        <v>1778087.3</v>
      </c>
      <c r="F124" s="87">
        <f t="shared" ref="F124:F128" si="130">G124-E124</f>
        <v>0</v>
      </c>
      <c r="G124" s="88">
        <f>C124</f>
        <v>1778087.3</v>
      </c>
      <c r="H124" s="87">
        <f t="shared" ref="H124:H128" si="131">I124-G124</f>
        <v>155790.5</v>
      </c>
      <c r="I124" s="88">
        <f>1857103-609.8+59782.6+17602</f>
        <v>1933877.8</v>
      </c>
    </row>
    <row r="125" spans="1:9" ht="102" x14ac:dyDescent="0.2">
      <c r="A125" s="60" t="s">
        <v>149</v>
      </c>
      <c r="B125" s="65" t="s">
        <v>186</v>
      </c>
      <c r="C125" s="89">
        <v>17739</v>
      </c>
      <c r="D125" s="119">
        <f>E125-C125</f>
        <v>0</v>
      </c>
      <c r="E125" s="120">
        <f>C125</f>
        <v>17739</v>
      </c>
      <c r="F125" s="87">
        <f t="shared" si="130"/>
        <v>0</v>
      </c>
      <c r="G125" s="88">
        <f>C125</f>
        <v>17739</v>
      </c>
      <c r="H125" s="87">
        <f t="shared" si="131"/>
        <v>1907</v>
      </c>
      <c r="I125" s="88">
        <f>E125+1907</f>
        <v>19646</v>
      </c>
    </row>
    <row r="126" spans="1:9" ht="63.75" x14ac:dyDescent="0.2">
      <c r="A126" s="60" t="s">
        <v>150</v>
      </c>
      <c r="B126" s="65" t="s">
        <v>232</v>
      </c>
      <c r="C126" s="89">
        <v>4903.1000000000004</v>
      </c>
      <c r="D126" s="119">
        <f>E126-C126</f>
        <v>0</v>
      </c>
      <c r="E126" s="120">
        <f>C126</f>
        <v>4903.1000000000004</v>
      </c>
      <c r="F126" s="87">
        <f t="shared" si="130"/>
        <v>0</v>
      </c>
      <c r="G126" s="88">
        <f>C126</f>
        <v>4903.1000000000004</v>
      </c>
      <c r="H126" s="87">
        <f t="shared" si="131"/>
        <v>5.1999999999998181</v>
      </c>
      <c r="I126" s="88">
        <f>E126+5.2</f>
        <v>4908.3</v>
      </c>
    </row>
    <row r="127" spans="1:9" ht="27.75" customHeight="1" x14ac:dyDescent="0.2">
      <c r="A127" s="63" t="s">
        <v>151</v>
      </c>
      <c r="B127" s="65" t="s">
        <v>9</v>
      </c>
      <c r="C127" s="89">
        <v>2</v>
      </c>
      <c r="D127" s="119">
        <f>E127-C127</f>
        <v>0</v>
      </c>
      <c r="E127" s="120">
        <f>C127</f>
        <v>2</v>
      </c>
      <c r="F127" s="87">
        <f t="shared" si="130"/>
        <v>0</v>
      </c>
      <c r="G127" s="88">
        <f>C127</f>
        <v>2</v>
      </c>
      <c r="H127" s="87">
        <f t="shared" si="131"/>
        <v>0</v>
      </c>
      <c r="I127" s="88">
        <f>E127</f>
        <v>2</v>
      </c>
    </row>
    <row r="128" spans="1:9" ht="51" x14ac:dyDescent="0.2">
      <c r="A128" s="60" t="s">
        <v>152</v>
      </c>
      <c r="B128" s="65" t="s">
        <v>4</v>
      </c>
      <c r="C128" s="89">
        <v>7267.4</v>
      </c>
      <c r="D128" s="119">
        <f>E128-C128</f>
        <v>0</v>
      </c>
      <c r="E128" s="120">
        <f>C128</f>
        <v>7267.4</v>
      </c>
      <c r="F128" s="87">
        <f t="shared" si="130"/>
        <v>0</v>
      </c>
      <c r="G128" s="88">
        <f>C128</f>
        <v>7267.4</v>
      </c>
      <c r="H128" s="87">
        <f t="shared" si="131"/>
        <v>0</v>
      </c>
      <c r="I128" s="88">
        <f>E128</f>
        <v>7267.4</v>
      </c>
    </row>
    <row r="129" spans="1:9" ht="13.5" x14ac:dyDescent="0.25">
      <c r="A129" s="58" t="s">
        <v>153</v>
      </c>
      <c r="B129" s="59" t="s">
        <v>2</v>
      </c>
      <c r="C129" s="83">
        <f>SUM(C130:C133)</f>
        <v>134679.6</v>
      </c>
      <c r="D129" s="116">
        <f t="shared" ref="D129:E129" si="132">SUM(D130:D133)</f>
        <v>498296.7</v>
      </c>
      <c r="E129" s="116">
        <f t="shared" si="132"/>
        <v>632976.30000000005</v>
      </c>
      <c r="F129" s="83">
        <f t="shared" ref="F129:G129" si="133">SUM(F130:F133)</f>
        <v>211623.90000000005</v>
      </c>
      <c r="G129" s="83">
        <f t="shared" si="133"/>
        <v>844600.20000000007</v>
      </c>
      <c r="H129" s="134">
        <f t="shared" ref="H129:I129" si="134">SUM(H130:H133)</f>
        <v>55669.999999999876</v>
      </c>
      <c r="I129" s="83">
        <f t="shared" si="134"/>
        <v>900270.19999999984</v>
      </c>
    </row>
    <row r="130" spans="1:9" ht="89.25" x14ac:dyDescent="0.2">
      <c r="A130" s="60" t="s">
        <v>154</v>
      </c>
      <c r="B130" s="65" t="s">
        <v>1</v>
      </c>
      <c r="C130" s="89">
        <v>88575.5</v>
      </c>
      <c r="D130" s="119">
        <f>E130-C130</f>
        <v>488658.9</v>
      </c>
      <c r="E130" s="120">
        <f>C130+498658.9-10000</f>
        <v>577234.4</v>
      </c>
      <c r="F130" s="87">
        <f t="shared" ref="F130:F133" si="135">G130-E130</f>
        <v>205683.30000000005</v>
      </c>
      <c r="G130" s="88">
        <f>637831.9+143485.2+1600.6</f>
        <v>782917.70000000007</v>
      </c>
      <c r="H130" s="87">
        <f t="shared" ref="H130:H133" si="136">I130-G130</f>
        <v>6266.9999999998836</v>
      </c>
      <c r="I130" s="88">
        <f>758594.6+30792+520.1-722</f>
        <v>789184.7</v>
      </c>
    </row>
    <row r="131" spans="1:9" ht="204" x14ac:dyDescent="0.2">
      <c r="A131" s="60" t="s">
        <v>270</v>
      </c>
      <c r="B131" s="65" t="s">
        <v>271</v>
      </c>
      <c r="C131" s="89"/>
      <c r="D131" s="119"/>
      <c r="E131" s="120"/>
      <c r="F131" s="87"/>
      <c r="G131" s="88"/>
      <c r="H131" s="87">
        <f t="shared" si="136"/>
        <v>104.2</v>
      </c>
      <c r="I131" s="88">
        <v>104.2</v>
      </c>
    </row>
    <row r="132" spans="1:9" ht="165.75" customHeight="1" x14ac:dyDescent="0.2">
      <c r="A132" s="60" t="s">
        <v>195</v>
      </c>
      <c r="B132" s="61" t="s">
        <v>233</v>
      </c>
      <c r="C132" s="89">
        <v>39372.5</v>
      </c>
      <c r="D132" s="119">
        <f>E132-C132</f>
        <v>0</v>
      </c>
      <c r="E132" s="120">
        <f>C132</f>
        <v>39372.5</v>
      </c>
      <c r="F132" s="87">
        <f t="shared" si="135"/>
        <v>0</v>
      </c>
      <c r="G132" s="88">
        <f>C132</f>
        <v>39372.5</v>
      </c>
      <c r="H132" s="87">
        <f t="shared" si="136"/>
        <v>31977.199999999997</v>
      </c>
      <c r="I132" s="88">
        <v>71349.7</v>
      </c>
    </row>
    <row r="133" spans="1:9" ht="38.25" x14ac:dyDescent="0.2">
      <c r="A133" s="57" t="s">
        <v>155</v>
      </c>
      <c r="B133" s="65" t="s">
        <v>0</v>
      </c>
      <c r="C133" s="90">
        <v>6731.6</v>
      </c>
      <c r="D133" s="119">
        <f>E133-C133</f>
        <v>9637.7999999999993</v>
      </c>
      <c r="E133" s="120">
        <f>C133+9637.8</f>
        <v>16369.4</v>
      </c>
      <c r="F133" s="87">
        <f t="shared" si="135"/>
        <v>5940.6</v>
      </c>
      <c r="G133" s="88">
        <v>22310</v>
      </c>
      <c r="H133" s="87">
        <f t="shared" si="136"/>
        <v>17321.599999999999</v>
      </c>
      <c r="I133" s="88">
        <f>24020-232.9+15844.5</f>
        <v>39631.599999999999</v>
      </c>
    </row>
    <row r="134" spans="1:9" ht="25.5" x14ac:dyDescent="0.2">
      <c r="A134" s="96" t="s">
        <v>241</v>
      </c>
      <c r="B134" s="97" t="s">
        <v>242</v>
      </c>
      <c r="C134" s="90">
        <f>C135</f>
        <v>0</v>
      </c>
      <c r="D134" s="119"/>
      <c r="E134" s="120">
        <v>0</v>
      </c>
      <c r="F134" s="90">
        <f t="shared" ref="F134:I134" si="137">F135</f>
        <v>17862</v>
      </c>
      <c r="G134" s="90">
        <f t="shared" si="137"/>
        <v>17862</v>
      </c>
      <c r="H134" s="136">
        <f t="shared" si="137"/>
        <v>82790</v>
      </c>
      <c r="I134" s="90">
        <f t="shared" si="137"/>
        <v>100652</v>
      </c>
    </row>
    <row r="135" spans="1:9" ht="25.5" x14ac:dyDescent="0.2">
      <c r="A135" s="98" t="s">
        <v>243</v>
      </c>
      <c r="B135" s="99" t="s">
        <v>244</v>
      </c>
      <c r="C135" s="90">
        <f>C137+C138</f>
        <v>0</v>
      </c>
      <c r="D135" s="119"/>
      <c r="E135" s="120">
        <v>0</v>
      </c>
      <c r="F135" s="90">
        <f t="shared" ref="F135" si="138">F137+F138</f>
        <v>17862</v>
      </c>
      <c r="G135" s="90">
        <f>G137+G138+G136</f>
        <v>17862</v>
      </c>
      <c r="H135" s="90">
        <f t="shared" ref="H135:I135" si="139">H137+H138+H136</f>
        <v>82790</v>
      </c>
      <c r="I135" s="90">
        <f t="shared" si="139"/>
        <v>100652</v>
      </c>
    </row>
    <row r="136" spans="1:9" ht="97.15" customHeight="1" x14ac:dyDescent="0.2">
      <c r="A136" s="100" t="s">
        <v>272</v>
      </c>
      <c r="B136" s="101" t="s">
        <v>273</v>
      </c>
      <c r="C136" s="90"/>
      <c r="D136" s="119"/>
      <c r="E136" s="120"/>
      <c r="F136" s="90"/>
      <c r="G136" s="90"/>
      <c r="H136" s="136">
        <v>82790</v>
      </c>
      <c r="I136" s="88">
        <f>G136+H136</f>
        <v>82790</v>
      </c>
    </row>
    <row r="137" spans="1:9" ht="63.75" x14ac:dyDescent="0.2">
      <c r="A137" s="100" t="s">
        <v>245</v>
      </c>
      <c r="B137" s="101" t="s">
        <v>246</v>
      </c>
      <c r="C137" s="90"/>
      <c r="D137" s="119"/>
      <c r="E137" s="120">
        <v>0</v>
      </c>
      <c r="F137" s="87">
        <v>1662.4</v>
      </c>
      <c r="G137" s="88">
        <f>E137+F137</f>
        <v>1662.4</v>
      </c>
      <c r="H137" s="87"/>
      <c r="I137" s="88">
        <f>G137+H137</f>
        <v>1662.4</v>
      </c>
    </row>
    <row r="138" spans="1:9" ht="25.5" x14ac:dyDescent="0.2">
      <c r="A138" s="100" t="s">
        <v>247</v>
      </c>
      <c r="B138" s="101" t="s">
        <v>248</v>
      </c>
      <c r="C138" s="90">
        <v>0</v>
      </c>
      <c r="D138" s="119"/>
      <c r="E138" s="120">
        <v>0</v>
      </c>
      <c r="F138" s="87">
        <f>2800+13399.6</f>
        <v>16199.6</v>
      </c>
      <c r="G138" s="88">
        <f>E138+F138</f>
        <v>16199.6</v>
      </c>
      <c r="H138" s="87"/>
      <c r="I138" s="88">
        <f>G138+H138</f>
        <v>16199.6</v>
      </c>
    </row>
    <row r="139" spans="1:9" ht="105.75" customHeight="1" x14ac:dyDescent="0.2">
      <c r="A139" s="66" t="s">
        <v>135</v>
      </c>
      <c r="B139" s="67" t="s">
        <v>234</v>
      </c>
      <c r="C139" s="83">
        <v>0</v>
      </c>
      <c r="D139" s="116">
        <v>0</v>
      </c>
      <c r="E139" s="116">
        <v>0</v>
      </c>
      <c r="F139" s="83">
        <v>0</v>
      </c>
      <c r="G139" s="83">
        <v>0</v>
      </c>
      <c r="H139" s="134">
        <v>0</v>
      </c>
      <c r="I139" s="83">
        <v>0</v>
      </c>
    </row>
    <row r="140" spans="1:9" ht="46.5" customHeight="1" x14ac:dyDescent="0.2">
      <c r="A140" s="60" t="s">
        <v>156</v>
      </c>
      <c r="B140" s="61" t="s">
        <v>235</v>
      </c>
      <c r="C140" s="84">
        <v>0</v>
      </c>
      <c r="D140" s="108"/>
      <c r="E140" s="120">
        <f>C140</f>
        <v>0</v>
      </c>
      <c r="F140" s="17"/>
      <c r="G140" s="88">
        <f>C140</f>
        <v>0</v>
      </c>
      <c r="H140" s="87"/>
      <c r="I140" s="88">
        <f>E140</f>
        <v>0</v>
      </c>
    </row>
    <row r="141" spans="1:9" ht="66.599999999999994" customHeight="1" x14ac:dyDescent="0.2">
      <c r="A141" s="66" t="s">
        <v>157</v>
      </c>
      <c r="B141" s="67" t="s">
        <v>187</v>
      </c>
      <c r="C141" s="83">
        <v>0</v>
      </c>
      <c r="D141" s="116">
        <v>0</v>
      </c>
      <c r="E141" s="116">
        <v>0</v>
      </c>
      <c r="F141" s="83">
        <v>0</v>
      </c>
      <c r="G141" s="83">
        <v>0</v>
      </c>
      <c r="H141" s="134">
        <v>0</v>
      </c>
      <c r="I141" s="83">
        <v>0</v>
      </c>
    </row>
    <row r="142" spans="1:9" ht="63.75" x14ac:dyDescent="0.2">
      <c r="A142" s="60" t="s">
        <v>158</v>
      </c>
      <c r="B142" s="61" t="s">
        <v>159</v>
      </c>
      <c r="C142" s="84">
        <v>0</v>
      </c>
      <c r="D142" s="108"/>
      <c r="E142" s="120">
        <f>C142</f>
        <v>0</v>
      </c>
      <c r="F142" s="17"/>
      <c r="G142" s="88">
        <f>C142</f>
        <v>0</v>
      </c>
      <c r="H142" s="87"/>
      <c r="I142" s="88">
        <f>E142</f>
        <v>0</v>
      </c>
    </row>
    <row r="143" spans="1:9" ht="12.75" x14ac:dyDescent="0.2">
      <c r="A143" s="50"/>
      <c r="B143" s="68" t="s">
        <v>123</v>
      </c>
      <c r="C143" s="22">
        <f t="shared" ref="C143:I143" si="140">C10+C104</f>
        <v>5284270.4000000004</v>
      </c>
      <c r="D143" s="109">
        <f t="shared" si="140"/>
        <v>498296.7</v>
      </c>
      <c r="E143" s="109">
        <f t="shared" si="140"/>
        <v>5782567.0999999996</v>
      </c>
      <c r="F143" s="22">
        <f t="shared" si="140"/>
        <v>428866.70000000007</v>
      </c>
      <c r="G143" s="22">
        <f t="shared" si="140"/>
        <v>6211433.8000000007</v>
      </c>
      <c r="H143" s="126">
        <f t="shared" si="140"/>
        <v>534668.79999999981</v>
      </c>
      <c r="I143" s="22">
        <f t="shared" si="140"/>
        <v>6746102.5999999996</v>
      </c>
    </row>
    <row r="144" spans="1:9" x14ac:dyDescent="0.25">
      <c r="G144" s="93"/>
      <c r="I144" s="93"/>
    </row>
  </sheetData>
  <protectedRanges>
    <protectedRange sqref="C32" name="krista_tr_72_0_1_2_1_1"/>
    <protectedRange sqref="C16:C19" name="krista_tr_1240_0_1_2_1_2"/>
  </protectedRanges>
  <autoFilter ref="A9:IU144">
    <filterColumn colId="0">
      <colorFilter dxfId="0" cellColor="0"/>
    </filterColumn>
  </autoFilter>
  <mergeCells count="11">
    <mergeCell ref="H7:H8"/>
    <mergeCell ref="I7:I8"/>
    <mergeCell ref="A4:I4"/>
    <mergeCell ref="F7:F8"/>
    <mergeCell ref="G7:G8"/>
    <mergeCell ref="A5:C5"/>
    <mergeCell ref="A7:A8"/>
    <mergeCell ref="B7:B8"/>
    <mergeCell ref="C7:C8"/>
    <mergeCell ref="D7:D8"/>
    <mergeCell ref="E7:E8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90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</vt:lpstr>
      <vt:lpstr>'таблица 1'!Заголовки_для_печати</vt:lpstr>
      <vt:lpstr>'таблица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Стогова Анна Николаевна</cp:lastModifiedBy>
  <cp:lastPrinted>2024-10-02T11:30:07Z</cp:lastPrinted>
  <dcterms:created xsi:type="dcterms:W3CDTF">2014-10-22T10:37:04Z</dcterms:created>
  <dcterms:modified xsi:type="dcterms:W3CDTF">2024-10-02T11:38:04Z</dcterms:modified>
</cp:coreProperties>
</file>